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123\подготовка\I созыв СНД МО\2026 год\22 сессия\первоначально\310-р измен в бюджет\"/>
    </mc:Choice>
  </mc:AlternateContent>
  <bookViews>
    <workbookView xWindow="0" yWindow="0" windowWidth="25200" windowHeight="11880"/>
  </bookViews>
  <sheets>
    <sheet name="Все года" sheetId="1" r:id="rId1"/>
  </sheets>
  <definedNames>
    <definedName name="_xlnm.Print_Titles" localSheetId="0">'Все года'!$15:$15</definedName>
  </definedNames>
  <calcPr calcId="162913"/>
</workbook>
</file>

<file path=xl/calcChain.xml><?xml version="1.0" encoding="utf-8"?>
<calcChain xmlns="http://schemas.openxmlformats.org/spreadsheetml/2006/main">
  <c r="D336" i="1" l="1"/>
  <c r="D211" i="1" l="1"/>
  <c r="D230" i="1"/>
  <c r="D369" i="1"/>
  <c r="J129" i="1" l="1"/>
  <c r="D201" i="1"/>
  <c r="D251" i="1"/>
  <c r="D250" i="1" s="1"/>
  <c r="D249" i="1" s="1"/>
  <c r="D345" i="1"/>
  <c r="D361" i="1"/>
  <c r="D393" i="1"/>
  <c r="D99" i="1"/>
  <c r="D307" i="1"/>
  <c r="D140" i="1" l="1"/>
  <c r="D128" i="1" l="1"/>
  <c r="D386" i="1"/>
  <c r="D383" i="1"/>
  <c r="D214" i="1"/>
  <c r="D315" i="1"/>
  <c r="D389" i="1" l="1"/>
  <c r="D364" i="1" l="1"/>
  <c r="D363" i="1" s="1"/>
  <c r="D256" i="1"/>
  <c r="D169" i="1"/>
  <c r="D292" i="1"/>
  <c r="D199" i="1"/>
  <c r="D198" i="1" s="1"/>
  <c r="D197" i="1" s="1"/>
  <c r="D277" i="1"/>
  <c r="D242" i="1"/>
  <c r="D374" i="1" l="1"/>
  <c r="D355" i="1" l="1"/>
  <c r="D357" i="1"/>
  <c r="E357" i="1"/>
  <c r="F357" i="1"/>
  <c r="D381" i="1"/>
  <c r="D368" i="1"/>
  <c r="D373" i="1"/>
  <c r="D349" i="1"/>
  <c r="D342" i="1"/>
  <c r="D331" i="1"/>
  <c r="D303" i="1"/>
  <c r="D302" i="1" s="1"/>
  <c r="D301" i="1" s="1"/>
  <c r="D300" i="1" s="1"/>
  <c r="D289" i="1"/>
  <c r="D268" i="1"/>
  <c r="D240" i="1"/>
  <c r="D225" i="1"/>
  <c r="D164" i="1"/>
  <c r="D157" i="1"/>
  <c r="D151" i="1"/>
  <c r="D150" i="1" s="1"/>
  <c r="D148" i="1"/>
  <c r="D147" i="1" s="1"/>
  <c r="D132" i="1"/>
  <c r="E121" i="1"/>
  <c r="F121" i="1"/>
  <c r="D121" i="1"/>
  <c r="D91" i="1"/>
  <c r="D90" i="1" s="1"/>
  <c r="D89" i="1" s="1"/>
  <c r="D87" i="1"/>
  <c r="D85" i="1"/>
  <c r="D58" i="1"/>
  <c r="D56" i="1"/>
  <c r="D52" i="1"/>
  <c r="D40" i="1"/>
  <c r="D38" i="1"/>
  <c r="D210" i="1" l="1"/>
  <c r="D209" i="1" s="1"/>
  <c r="D239" i="1"/>
  <c r="D238" i="1" s="1"/>
  <c r="D367" i="1"/>
  <c r="D366" i="1" s="1"/>
  <c r="D84" i="1"/>
  <c r="D83" i="1" s="1"/>
  <c r="F77" i="1"/>
  <c r="E77" i="1"/>
  <c r="D77" i="1"/>
  <c r="F75" i="1"/>
  <c r="E75" i="1"/>
  <c r="D75" i="1"/>
  <c r="F73" i="1"/>
  <c r="E73" i="1"/>
  <c r="D73" i="1"/>
  <c r="D60" i="1" l="1"/>
  <c r="D54" i="1"/>
  <c r="E230" i="1" l="1"/>
  <c r="F230" i="1"/>
  <c r="E218" i="1" l="1"/>
  <c r="E217" i="1" s="1"/>
  <c r="E216" i="1" s="1"/>
  <c r="E208" i="1" s="1"/>
  <c r="F218" i="1"/>
  <c r="F217" i="1" s="1"/>
  <c r="F216" i="1" s="1"/>
  <c r="F208" i="1" s="1"/>
  <c r="D218" i="1"/>
  <c r="D217" i="1" s="1"/>
  <c r="D216" i="1" s="1"/>
  <c r="D208" i="1" s="1"/>
  <c r="F79" i="1"/>
  <c r="E79" i="1"/>
  <c r="D79" i="1"/>
  <c r="E402" i="1"/>
  <c r="F402" i="1"/>
  <c r="D402" i="1"/>
  <c r="E400" i="1"/>
  <c r="F400" i="1"/>
  <c r="D400" i="1"/>
  <c r="E398" i="1"/>
  <c r="F398" i="1"/>
  <c r="D398" i="1"/>
  <c r="E396" i="1"/>
  <c r="F396" i="1"/>
  <c r="D396" i="1"/>
  <c r="E393" i="1"/>
  <c r="F393" i="1"/>
  <c r="E391" i="1"/>
  <c r="F391" i="1"/>
  <c r="D391" i="1"/>
  <c r="E383" i="1"/>
  <c r="F383" i="1"/>
  <c r="E379" i="1"/>
  <c r="F379" i="1"/>
  <c r="D379" i="1"/>
  <c r="E353" i="1"/>
  <c r="F353" i="1"/>
  <c r="D353" i="1"/>
  <c r="E359" i="1"/>
  <c r="F359" i="1"/>
  <c r="D359" i="1"/>
  <c r="E349" i="1"/>
  <c r="F349" i="1"/>
  <c r="E347" i="1"/>
  <c r="F347" i="1"/>
  <c r="D347" i="1"/>
  <c r="E342" i="1"/>
  <c r="F342" i="1"/>
  <c r="E340" i="1"/>
  <c r="F340" i="1"/>
  <c r="D340" i="1"/>
  <c r="E336" i="1"/>
  <c r="F336" i="1"/>
  <c r="E334" i="1"/>
  <c r="F334" i="1"/>
  <c r="D334" i="1"/>
  <c r="E331" i="1"/>
  <c r="F331" i="1"/>
  <c r="E329" i="1"/>
  <c r="F329" i="1"/>
  <c r="D329" i="1"/>
  <c r="E324" i="1"/>
  <c r="E323" i="1" s="1"/>
  <c r="E322" i="1" s="1"/>
  <c r="E321" i="1" s="1"/>
  <c r="F324" i="1"/>
  <c r="F323" i="1" s="1"/>
  <c r="F322" i="1" s="1"/>
  <c r="F321" i="1" s="1"/>
  <c r="D324" i="1"/>
  <c r="D323" i="1" s="1"/>
  <c r="D322" i="1" s="1"/>
  <c r="D321" i="1" s="1"/>
  <c r="E319" i="1"/>
  <c r="F319" i="1"/>
  <c r="D319" i="1"/>
  <c r="E315" i="1"/>
  <c r="F315" i="1"/>
  <c r="E310" i="1"/>
  <c r="F310" i="1"/>
  <c r="D310" i="1"/>
  <c r="E312" i="1"/>
  <c r="F312" i="1"/>
  <c r="D312" i="1"/>
  <c r="E296" i="1"/>
  <c r="F296" i="1"/>
  <c r="D296" i="1"/>
  <c r="E298" i="1"/>
  <c r="F298" i="1"/>
  <c r="D298" i="1"/>
  <c r="E287" i="1"/>
  <c r="F287" i="1"/>
  <c r="E289" i="1"/>
  <c r="F289" i="1"/>
  <c r="D287" i="1"/>
  <c r="D286" i="1" s="1"/>
  <c r="E283" i="1"/>
  <c r="F283" i="1"/>
  <c r="D283" i="1"/>
  <c r="E281" i="1"/>
  <c r="F281" i="1"/>
  <c r="D281" i="1"/>
  <c r="E275" i="1"/>
  <c r="F275" i="1"/>
  <c r="D275" i="1"/>
  <c r="E273" i="1"/>
  <c r="F273" i="1"/>
  <c r="D273" i="1"/>
  <c r="E268" i="1"/>
  <c r="E267" i="1" s="1"/>
  <c r="E266" i="1" s="1"/>
  <c r="F268" i="1"/>
  <c r="F267" i="1" s="1"/>
  <c r="F266" i="1" s="1"/>
  <c r="D267" i="1"/>
  <c r="D266" i="1" s="1"/>
  <c r="E263" i="1"/>
  <c r="F263" i="1"/>
  <c r="D263" i="1"/>
  <c r="E261" i="1"/>
  <c r="F261" i="1"/>
  <c r="D261" i="1"/>
  <c r="E258" i="1"/>
  <c r="F258" i="1"/>
  <c r="D258" i="1"/>
  <c r="D255" i="1" s="1"/>
  <c r="E247" i="1"/>
  <c r="E246" i="1" s="1"/>
  <c r="E245" i="1" s="1"/>
  <c r="E244" i="1" s="1"/>
  <c r="F247" i="1"/>
  <c r="F246" i="1" s="1"/>
  <c r="F245" i="1" s="1"/>
  <c r="F244" i="1" s="1"/>
  <c r="D247" i="1"/>
  <c r="D246" i="1" s="1"/>
  <c r="D245" i="1" s="1"/>
  <c r="D244" i="1" s="1"/>
  <c r="E236" i="1"/>
  <c r="F236" i="1"/>
  <c r="D236" i="1"/>
  <c r="E234" i="1"/>
  <c r="F234" i="1"/>
  <c r="D234" i="1"/>
  <c r="E225" i="1"/>
  <c r="F225" i="1"/>
  <c r="E223" i="1"/>
  <c r="F223" i="1"/>
  <c r="D223" i="1"/>
  <c r="E206" i="1"/>
  <c r="F206" i="1"/>
  <c r="E204" i="1"/>
  <c r="F204" i="1"/>
  <c r="D206" i="1"/>
  <c r="D204" i="1"/>
  <c r="E195" i="1"/>
  <c r="E194" i="1" s="1"/>
  <c r="E193" i="1" s="1"/>
  <c r="F195" i="1"/>
  <c r="F194" i="1" s="1"/>
  <c r="F193" i="1" s="1"/>
  <c r="D195" i="1"/>
  <c r="D194" i="1" s="1"/>
  <c r="D193" i="1" s="1"/>
  <c r="E190" i="1"/>
  <c r="E189" i="1" s="1"/>
  <c r="E188" i="1" s="1"/>
  <c r="F190" i="1"/>
  <c r="F189" i="1" s="1"/>
  <c r="F188" i="1" s="1"/>
  <c r="D190" i="1"/>
  <c r="D189" i="1" s="1"/>
  <c r="D188" i="1" s="1"/>
  <c r="E185" i="1"/>
  <c r="F185" i="1"/>
  <c r="D185" i="1"/>
  <c r="E182" i="1"/>
  <c r="F182" i="1"/>
  <c r="D182" i="1"/>
  <c r="E179" i="1"/>
  <c r="F179" i="1"/>
  <c r="D179" i="1"/>
  <c r="E176" i="1"/>
  <c r="F176" i="1"/>
  <c r="D176" i="1"/>
  <c r="E174" i="1"/>
  <c r="F174" i="1"/>
  <c r="D174" i="1"/>
  <c r="E172" i="1"/>
  <c r="F172" i="1"/>
  <c r="D172" i="1"/>
  <c r="E162" i="1"/>
  <c r="F162" i="1"/>
  <c r="D162" i="1"/>
  <c r="E160" i="1"/>
  <c r="F160" i="1"/>
  <c r="D160" i="1"/>
  <c r="E157" i="1"/>
  <c r="F157" i="1"/>
  <c r="E145" i="1"/>
  <c r="F145" i="1"/>
  <c r="D145" i="1"/>
  <c r="E143" i="1"/>
  <c r="F143" i="1"/>
  <c r="D143" i="1"/>
  <c r="E140" i="1"/>
  <c r="F140" i="1"/>
  <c r="E136" i="1"/>
  <c r="E135" i="1" s="1"/>
  <c r="F136" i="1"/>
  <c r="F135" i="1" s="1"/>
  <c r="D136" i="1"/>
  <c r="D135" i="1" s="1"/>
  <c r="E132" i="1"/>
  <c r="F132" i="1"/>
  <c r="E128" i="1"/>
  <c r="F128" i="1"/>
  <c r="E119" i="1"/>
  <c r="F119" i="1"/>
  <c r="D119" i="1"/>
  <c r="E117" i="1"/>
  <c r="F117" i="1"/>
  <c r="D117" i="1"/>
  <c r="E112" i="1"/>
  <c r="F112" i="1"/>
  <c r="D112" i="1"/>
  <c r="E109" i="1"/>
  <c r="F109" i="1"/>
  <c r="D109" i="1"/>
  <c r="E107" i="1"/>
  <c r="F107" i="1"/>
  <c r="D107" i="1"/>
  <c r="E103" i="1"/>
  <c r="F103" i="1"/>
  <c r="D103" i="1"/>
  <c r="E101" i="1"/>
  <c r="F101" i="1"/>
  <c r="D101" i="1"/>
  <c r="E97" i="1"/>
  <c r="F97" i="1"/>
  <c r="D97" i="1"/>
  <c r="E95" i="1"/>
  <c r="F95" i="1"/>
  <c r="D95" i="1"/>
  <c r="E81" i="1"/>
  <c r="F81" i="1"/>
  <c r="D81" i="1"/>
  <c r="E71" i="1"/>
  <c r="F71" i="1"/>
  <c r="D71" i="1"/>
  <c r="E69" i="1"/>
  <c r="F69" i="1"/>
  <c r="D69" i="1"/>
  <c r="E67" i="1"/>
  <c r="F67" i="1"/>
  <c r="D67" i="1"/>
  <c r="E64" i="1"/>
  <c r="F64" i="1"/>
  <c r="D64" i="1"/>
  <c r="E62" i="1"/>
  <c r="F62" i="1"/>
  <c r="D62" i="1"/>
  <c r="E50" i="1"/>
  <c r="F50" i="1"/>
  <c r="D50" i="1"/>
  <c r="E48" i="1"/>
  <c r="F48" i="1"/>
  <c r="D48" i="1"/>
  <c r="E46" i="1"/>
  <c r="F46" i="1"/>
  <c r="D46" i="1"/>
  <c r="E42" i="1"/>
  <c r="E37" i="1" s="1"/>
  <c r="E36" i="1" s="1"/>
  <c r="F42" i="1"/>
  <c r="F37" i="1" s="1"/>
  <c r="F36" i="1" s="1"/>
  <c r="D42" i="1"/>
  <c r="E34" i="1"/>
  <c r="F34" i="1"/>
  <c r="D34" i="1"/>
  <c r="E32" i="1"/>
  <c r="F32" i="1"/>
  <c r="D32" i="1"/>
  <c r="E30" i="1"/>
  <c r="F30" i="1"/>
  <c r="D30" i="1"/>
  <c r="E28" i="1"/>
  <c r="F28" i="1"/>
  <c r="D28" i="1"/>
  <c r="E19" i="1"/>
  <c r="E18" i="1" s="1"/>
  <c r="F19" i="1"/>
  <c r="F18" i="1" s="1"/>
  <c r="D19" i="1"/>
  <c r="D18" i="1" s="1"/>
  <c r="E24" i="1"/>
  <c r="F24" i="1"/>
  <c r="D24" i="1"/>
  <c r="E22" i="1"/>
  <c r="F22" i="1"/>
  <c r="D22" i="1"/>
  <c r="E20" i="1"/>
  <c r="F20" i="1"/>
  <c r="D20" i="1"/>
  <c r="D352" i="1" l="1"/>
  <c r="D156" i="1"/>
  <c r="D94" i="1"/>
  <c r="D93" i="1" s="1"/>
  <c r="D272" i="1"/>
  <c r="D271" i="1" s="1"/>
  <c r="D378" i="1"/>
  <c r="D377" i="1" s="1"/>
  <c r="D155" i="1"/>
  <c r="D154" i="1" s="1"/>
  <c r="E328" i="1"/>
  <c r="F328" i="1"/>
  <c r="D45" i="1"/>
  <c r="D44" i="1" s="1"/>
  <c r="F45" i="1"/>
  <c r="F44" i="1" s="1"/>
  <c r="E45" i="1"/>
  <c r="E44" i="1" s="1"/>
  <c r="D328" i="1"/>
  <c r="D327" i="1" s="1"/>
  <c r="E156" i="1"/>
  <c r="E155" i="1" s="1"/>
  <c r="E154" i="1" s="1"/>
  <c r="F156" i="1"/>
  <c r="F155" i="1" s="1"/>
  <c r="F154" i="1" s="1"/>
  <c r="D37" i="1"/>
  <c r="D36" i="1" s="1"/>
  <c r="F229" i="1"/>
  <c r="F228" i="1" s="1"/>
  <c r="E229" i="1"/>
  <c r="E228" i="1" s="1"/>
  <c r="D309" i="1"/>
  <c r="D306" i="1" s="1"/>
  <c r="D314" i="1"/>
  <c r="D222" i="1"/>
  <c r="D221" i="1" s="1"/>
  <c r="F272" i="1"/>
  <c r="F271" i="1" s="1"/>
  <c r="E272" i="1"/>
  <c r="E271" i="1" s="1"/>
  <c r="E127" i="1"/>
  <c r="E126" i="1" s="1"/>
  <c r="F139" i="1"/>
  <c r="F138" i="1" s="1"/>
  <c r="D116" i="1"/>
  <c r="D115" i="1" s="1"/>
  <c r="E222" i="1"/>
  <c r="E221" i="1" s="1"/>
  <c r="F255" i="1"/>
  <c r="F254" i="1" s="1"/>
  <c r="F253" i="1" s="1"/>
  <c r="F280" i="1"/>
  <c r="F279" i="1" s="1"/>
  <c r="E255" i="1"/>
  <c r="E254" i="1" s="1"/>
  <c r="E253" i="1" s="1"/>
  <c r="F127" i="1"/>
  <c r="F126" i="1" s="1"/>
  <c r="E139" i="1"/>
  <c r="E138" i="1" s="1"/>
  <c r="F295" i="1"/>
  <c r="F294" i="1" s="1"/>
  <c r="E309" i="1"/>
  <c r="F222" i="1"/>
  <c r="F221" i="1" s="1"/>
  <c r="D254" i="1"/>
  <c r="D253" i="1" s="1"/>
  <c r="F309" i="1"/>
  <c r="E106" i="1"/>
  <c r="E105" i="1" s="1"/>
  <c r="D285" i="1"/>
  <c r="E314" i="1"/>
  <c r="F116" i="1"/>
  <c r="F115" i="1" s="1"/>
  <c r="D295" i="1"/>
  <c r="D294" i="1" s="1"/>
  <c r="F94" i="1"/>
  <c r="F93" i="1" s="1"/>
  <c r="F106" i="1"/>
  <c r="F105" i="1" s="1"/>
  <c r="E116" i="1"/>
  <c r="E115" i="1" s="1"/>
  <c r="D280" i="1"/>
  <c r="D279" i="1" s="1"/>
  <c r="D106" i="1"/>
  <c r="D105" i="1" s="1"/>
  <c r="D139" i="1"/>
  <c r="D138" i="1" s="1"/>
  <c r="D229" i="1"/>
  <c r="D228" i="1" s="1"/>
  <c r="F27" i="1"/>
  <c r="F26" i="1" s="1"/>
  <c r="E94" i="1"/>
  <c r="E93" i="1" s="1"/>
  <c r="F203" i="1"/>
  <c r="F192" i="1" s="1"/>
  <c r="F314" i="1"/>
  <c r="E378" i="1"/>
  <c r="E377" i="1" s="1"/>
  <c r="E280" i="1"/>
  <c r="E279" i="1" s="1"/>
  <c r="F378" i="1"/>
  <c r="F377" i="1" s="1"/>
  <c r="D203" i="1"/>
  <c r="D192" i="1" s="1"/>
  <c r="E295" i="1"/>
  <c r="E294" i="1" s="1"/>
  <c r="E27" i="1"/>
  <c r="E26" i="1" s="1"/>
  <c r="E203" i="1"/>
  <c r="E192" i="1" s="1"/>
  <c r="D127" i="1"/>
  <c r="D126" i="1" s="1"/>
  <c r="D27" i="1"/>
  <c r="D26" i="1" s="1"/>
  <c r="E286" i="1"/>
  <c r="E285" i="1" s="1"/>
  <c r="E352" i="1"/>
  <c r="E327" i="1" s="1"/>
  <c r="F352" i="1"/>
  <c r="F286" i="1"/>
  <c r="F285" i="1" s="1"/>
  <c r="E17" i="1" l="1"/>
  <c r="F125" i="1"/>
  <c r="F327" i="1"/>
  <c r="D17" i="1"/>
  <c r="F17" i="1"/>
  <c r="D220" i="1"/>
  <c r="D125" i="1"/>
  <c r="E265" i="1"/>
  <c r="E125" i="1"/>
  <c r="D305" i="1"/>
  <c r="F265" i="1"/>
  <c r="F220" i="1"/>
  <c r="D326" i="1"/>
  <c r="E220" i="1"/>
  <c r="E306" i="1"/>
  <c r="E305" i="1" s="1"/>
  <c r="F326" i="1"/>
  <c r="E326" i="1"/>
  <c r="F306" i="1"/>
  <c r="F305" i="1" s="1"/>
  <c r="D265" i="1"/>
  <c r="D404" i="1" l="1"/>
  <c r="E404" i="1"/>
  <c r="F404" i="1"/>
</calcChain>
</file>

<file path=xl/sharedStrings.xml><?xml version="1.0" encoding="utf-8"?>
<sst xmlns="http://schemas.openxmlformats.org/spreadsheetml/2006/main" count="959" uniqueCount="442">
  <si>
    <t>Наименование</t>
  </si>
  <si>
    <t>ЦСР</t>
  </si>
  <si>
    <t>ВР</t>
  </si>
  <si>
    <t>Муниципальная программа «Развитие образования Мазановского округа Амурской области»</t>
  </si>
  <si>
    <t>01.0.00.00000</t>
  </si>
  <si>
    <t>01.1.00.00000</t>
  </si>
  <si>
    <t>01.1.01.00000</t>
  </si>
  <si>
    <t>01.1.01.80220</t>
  </si>
  <si>
    <t>6.0.0</t>
  </si>
  <si>
    <t>01.1.Ю6.50500</t>
  </si>
  <si>
    <t>01.1.Ю6.51790</t>
  </si>
  <si>
    <t>01.2.00.00000</t>
  </si>
  <si>
    <t>01.2.01.00000</t>
  </si>
  <si>
    <t>01.2.01.S8490</t>
  </si>
  <si>
    <t>01.2.01.S8570</t>
  </si>
  <si>
    <t>01.2.Ю4.5750Я</t>
  </si>
  <si>
    <t>Муниципальный проект «Создание условий для обучения, отдыха и оздоровления детей»</t>
  </si>
  <si>
    <t>01.3.00.00000</t>
  </si>
  <si>
    <t>Комплекс процессных мероприятий «Организация отдыха и оздоровления детей в каникулярное время»</t>
  </si>
  <si>
    <t>01.3.01.00000</t>
  </si>
  <si>
    <t>Муниципальный проект «Обеспечение доступности качественного дошкольного, общего и дополнительного образования»</t>
  </si>
  <si>
    <t>01.4.00.00000</t>
  </si>
  <si>
    <t>Комплекс процессных мероприятий «Обеспечение доступности качественного дошкольного, общего и дополнительного образования»</t>
  </si>
  <si>
    <t>01.4.01.00000</t>
  </si>
  <si>
    <t>Персонифицированное финансирование дополнительного образования детей</t>
  </si>
  <si>
    <t>01.4.01.10240</t>
  </si>
  <si>
    <t>Оплата энергетических ресурсов</t>
  </si>
  <si>
    <t>01.4.01.10290</t>
  </si>
  <si>
    <t>Расходы на обеспечение деятельности (оказание услуг) муниципальных учреждений</t>
  </si>
  <si>
    <t>01.4.01.10590</t>
  </si>
  <si>
    <t>01.4.01.80740</t>
  </si>
  <si>
    <t>01.4.01.87250</t>
  </si>
  <si>
    <t>2.0.0</t>
  </si>
  <si>
    <t>3.0.0</t>
  </si>
  <si>
    <t>01.4.01.87820</t>
  </si>
  <si>
    <t>01.4.01.88500</t>
  </si>
  <si>
    <t>01.4.Ю6.53030</t>
  </si>
  <si>
    <t>Муниципальный проект «Организация бесплатного питания обучающихся в образовательных организациях»</t>
  </si>
  <si>
    <t>01.7.00.00000</t>
  </si>
  <si>
    <t>Комплекс процессных мероприятий «Организация бесплатного питания обучающихся в образовательных организациях»</t>
  </si>
  <si>
    <t>01.7.01.00000</t>
  </si>
  <si>
    <t>01.7.01.89020</t>
  </si>
  <si>
    <t>01.7.01.89030</t>
  </si>
  <si>
    <t>01.7.01.R3040</t>
  </si>
  <si>
    <t>01.7.01.S7620</t>
  </si>
  <si>
    <t>Муниципальный проект «Социальное обеспечение отдельных категорий граждан в сфере образования, социальная поддержка отдельных категорий граждан»</t>
  </si>
  <si>
    <t>01.8.00.00000</t>
  </si>
  <si>
    <t>Комплекс процессных мероприятий «Социальное обеспечение отдельных категорий граждан в сфере образования, социальная поддержка отдельных категорий граждан»</t>
  </si>
  <si>
    <t>01.8.01.00000</t>
  </si>
  <si>
    <t>01.8.01.11020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</si>
  <si>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</si>
  <si>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01.8.01.87300</t>
  </si>
  <si>
    <t>1.0.0</t>
  </si>
  <si>
    <t>01.8.01.87700</t>
  </si>
  <si>
    <t>Муниципальный проект «Обеспечение реализации мероприятий муниципальной программы»</t>
  </si>
  <si>
    <t>01.9.00.00000</t>
  </si>
  <si>
    <t>Комплекс процессных мероприятий «Обеспечение реализации мероприятий муниципальной программы»</t>
  </si>
  <si>
    <t>01.9.01.00000</t>
  </si>
  <si>
    <t>Расходы на обеспечение функций исполнительных органов местного самоуправления</t>
  </si>
  <si>
    <t>01.9.01.10190</t>
  </si>
  <si>
    <t>01.9.01.10290</t>
  </si>
  <si>
    <t>01.9.01.10590</t>
  </si>
  <si>
    <t>Муниципальная программа «Повышение эффективности управления муниципальными финансами и муниципальным долгом, управление муниципальным имуществом Мазановского муниципального округа»</t>
  </si>
  <si>
    <t>02.0.00.00000</t>
  </si>
  <si>
    <t>02.1.00.00000</t>
  </si>
  <si>
    <t>02.1.01.00000</t>
  </si>
  <si>
    <t>Расходы на обеспечение функций органов местного самоуправления</t>
  </si>
  <si>
    <t>02.1.01.10190</t>
  </si>
  <si>
    <t>Содержание работников, осуществляющих обеспечение деятельности Мазановского округа</t>
  </si>
  <si>
    <t>02.1.01.10230</t>
  </si>
  <si>
    <t>02.1.02.00000</t>
  </si>
  <si>
    <t>Выплаты по публичным нормативным обязательствам социального характера</t>
  </si>
  <si>
    <t>02.1.02.10780</t>
  </si>
  <si>
    <t>02.2.00.00000</t>
  </si>
  <si>
    <t>02.2.01.00000</t>
  </si>
  <si>
    <t>02.2.01.10190</t>
  </si>
  <si>
    <t>02.2.01.10230</t>
  </si>
  <si>
    <t>02.2.01.10290</t>
  </si>
  <si>
    <t>Муниципальная программа «Обеспечение деятельности администрации Мазановского муниципального округа на 2025-2030 годы»</t>
  </si>
  <si>
    <t>03.0.00.00000</t>
  </si>
  <si>
    <t>03.1.00.00000</t>
  </si>
  <si>
    <t>03.1.01.00000</t>
  </si>
  <si>
    <t>03.1.01.10190</t>
  </si>
  <si>
    <t>03.1.01.10230</t>
  </si>
  <si>
    <t>03.1.01.10290</t>
  </si>
  <si>
    <t>03.1.01.11980</t>
  </si>
  <si>
    <t>03.1.01.11990</t>
  </si>
  <si>
    <t>03.1.01.87290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</si>
  <si>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</si>
  <si>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03.1.01.87340</t>
  </si>
  <si>
    <t>03.1.01.87360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</si>
  <si>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</si>
  <si>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03.1.01.88430</t>
  </si>
  <si>
    <t>Муниципальный программа «Развитие субъектов малого и среднего предпринимательства в Мазановском муниципальном округе»</t>
  </si>
  <si>
    <t>04.0.00.00000</t>
  </si>
  <si>
    <t>Муниципальный проект «Финансовая поддержка субъектов малого и среднего предпринимательства»</t>
  </si>
  <si>
    <t>04.1.00.00000</t>
  </si>
  <si>
    <t>8.0.0</t>
  </si>
  <si>
    <t>05.0.00.00000</t>
  </si>
  <si>
    <t>05.1.00.00000</t>
  </si>
  <si>
    <t>05.1.01.00000</t>
  </si>
  <si>
    <t>05.1.01.L4970</t>
  </si>
  <si>
    <t>Муниципальная программа «Предупреждение и ликвидация последствий чрезвычайных ситуаций и стихийных бедствий на территории Мазановского округа Амурской области на 2025-2030 годы»</t>
  </si>
  <si>
    <t>06.0.00.00000</t>
  </si>
  <si>
    <t>06.2.00.00000</t>
  </si>
  <si>
    <t>Комплекс процессных мероприятий «Расходы по обеспечению деятельности Единой диспетчерской дежурной службы Мазановского муниципального округа»</t>
  </si>
  <si>
    <t>06.2.01.00000</t>
  </si>
  <si>
    <t>Создание и развитие ЕДДС</t>
  </si>
  <si>
    <t>06.2.01.11950</t>
  </si>
  <si>
    <t>Муниципальная программа Мазановского муниципального округа
«Развитие транспортной системы на территории Мазановского муниципального округа»</t>
  </si>
  <si>
    <t>07.0.00.00000</t>
  </si>
  <si>
    <t>Муниципальный проект «Развитие автомобильных дорог местного значения и сооружений на них на территории Мазановского муниципального округа»</t>
  </si>
  <si>
    <t>07.1.00.00000</t>
  </si>
  <si>
    <t>Комплекс процессных мероприятий «Транспортное обслуживание пассажирских перевозок»</t>
  </si>
  <si>
    <t>07.1.01.00000</t>
  </si>
  <si>
    <t>07.1.01.10290</t>
  </si>
  <si>
    <t>Субсидия на покрытие убытков по перевозкам на муниципальных маршрутах</t>
  </si>
  <si>
    <t>07.1.01.10730</t>
  </si>
  <si>
    <t>Муниципальный проект «Безопасные качественные дороги»</t>
  </si>
  <si>
    <t>07.2.00.00000</t>
  </si>
  <si>
    <t>Комплекс процессных мероприятий «Мероприятия по ремонту и содержанию улично-дорожной сети Мазановского муниципального округа»</t>
  </si>
  <si>
    <t>07.2.01.00000</t>
  </si>
  <si>
    <t>Мероприятия по развитию сети автомобильных дорог</t>
  </si>
  <si>
    <t>07.2.01.11110</t>
  </si>
  <si>
    <t>09.0.00.00000</t>
  </si>
  <si>
    <t>Муниципальный проект «Регулирование численности безнадзорных животных на территории Мазановского муниципального округа»</t>
  </si>
  <si>
    <t>09.4.00.00000</t>
  </si>
  <si>
    <t>Комплекс процессных мероприятий «Регулирование численности безнадзорных животных на территории Мазановского муниципального округа»</t>
  </si>
  <si>
    <t>09.4.01.00000</t>
  </si>
  <si>
    <t>09.4.01.69700</t>
  </si>
  <si>
    <t>10.0.00.00000</t>
  </si>
  <si>
    <t>10.1.00.00000</t>
  </si>
  <si>
    <t>10.1.01.00000</t>
  </si>
  <si>
    <t>10.1.01.9Т100</t>
  </si>
  <si>
    <t>10.1.01.S9050</t>
  </si>
  <si>
    <t>Муниципальная программа «Развитие и сохранение культуры и искусства Мазановского муниципального округа на 2025-2030 годы»</t>
  </si>
  <si>
    <t>12.0.00.00000</t>
  </si>
  <si>
    <t>Муниципальный проект «Обеспечение деятельности муниципальных учреждений культуры Мазановского муниципального округа»</t>
  </si>
  <si>
    <t>12.1.00.00000</t>
  </si>
  <si>
    <t>Комплекс процессных мероприятий «Обеспечение деятельности муниципальных учреждений культуры Мазановского муниципального округа»</t>
  </si>
  <si>
    <t>12.1.01.00000</t>
  </si>
  <si>
    <t>12.1.01.10590</t>
  </si>
  <si>
    <t>Муниципальный проект «Народное творчество и культурно-досуговая деятельность»</t>
  </si>
  <si>
    <t>12.2.00.00000</t>
  </si>
  <si>
    <t>Комплекс процессных мероприятий «Народное творчество и культурно-досуговая деятельность»</t>
  </si>
  <si>
    <t>12.2.01.00000</t>
  </si>
  <si>
    <t>Оплата энергетичесикх ресурсов</t>
  </si>
  <si>
    <t>12.2.01.10290</t>
  </si>
  <si>
    <t>12.2.01.10590</t>
  </si>
  <si>
    <t>Муниципальный проект «Библиотечное обслуживание населения муниципального округа»</t>
  </si>
  <si>
    <t>12.3.00.00000</t>
  </si>
  <si>
    <t>Комплекс процессных мероприятий «Библиотечное обслуживание населения муниципального округа»</t>
  </si>
  <si>
    <t>12.3.01.00000</t>
  </si>
  <si>
    <t>12.3.01.10290</t>
  </si>
  <si>
    <t>Расходы на обеспечение деятельности (оказания услуг) муниципальных учрждений</t>
  </si>
  <si>
    <t>12.3.01.10590</t>
  </si>
  <si>
    <t>Муниципальный проект «Музейная деятельность, сохранение объектов культурного наследия»</t>
  </si>
  <si>
    <t>12.4.00.00000</t>
  </si>
  <si>
    <t>Комплекс процессных мероприятий «Музейная деятельность, сохранение объектов культурного наследия»</t>
  </si>
  <si>
    <t>12.4.01.00000</t>
  </si>
  <si>
    <t>12.4.01.10290</t>
  </si>
  <si>
    <t>12.4.01.10590</t>
  </si>
  <si>
    <t>Муниципальный проект «Поддержка и развитие системы художественного образования в округе»</t>
  </si>
  <si>
    <t>12.5.00.00000</t>
  </si>
  <si>
    <t>Комплекс процессных мероприятий «Поддержка и развитие художественного образования в округе»</t>
  </si>
  <si>
    <t>12.5.01.00000</t>
  </si>
  <si>
    <t>12.5.01.10290</t>
  </si>
  <si>
    <t>12.5.01.10590</t>
  </si>
  <si>
    <t>14.0.00.00000</t>
  </si>
  <si>
    <t>14.1.00.00000</t>
  </si>
  <si>
    <t>14.1.01.00000</t>
  </si>
  <si>
    <t>14.1.01.10290</t>
  </si>
  <si>
    <t>14.1.01.10590</t>
  </si>
  <si>
    <t>14.1.02.00000</t>
  </si>
  <si>
    <t>14.1.02.10190</t>
  </si>
  <si>
    <t>14.1.02.10230</t>
  </si>
  <si>
    <t>Муниципальная программа «Охрана окружающей среды на территории Мазановского муниципального округа Амурской области на 2025-2030 годы»</t>
  </si>
  <si>
    <t>15.0.00.00000</t>
  </si>
  <si>
    <t>Муниципальный проект «Охрана окружающей среды на территории Мазановского муниципального округа Амурской области на 2025-2030 годы»</t>
  </si>
  <si>
    <t>15.1.00.00000</t>
  </si>
  <si>
    <t>Комплекс процессных мероприятий «Организация и проведение мероприятий по выявлению, ликвидации объектов накопленного вреда окружающей среде»</t>
  </si>
  <si>
    <t>15.1.01.00000</t>
  </si>
  <si>
    <t>Повышение уровня экологической безопасности и сохранения природных систем</t>
  </si>
  <si>
    <t>15.1.01.10300</t>
  </si>
  <si>
    <t>Муниципальная программа «Благоустройство Мазановского муниципального округа Амурской области на 2025-2030 годы»</t>
  </si>
  <si>
    <t>16.0.00.00000</t>
  </si>
  <si>
    <t>16.1.00.00000</t>
  </si>
  <si>
    <t>Комплекс процессных мероприятий «Обеспечение функций исполнительных органов местного самоуправления»</t>
  </si>
  <si>
    <t>16.1.10.00000</t>
  </si>
  <si>
    <t>16.1.10.10290</t>
  </si>
  <si>
    <t>16.1.10.10310</t>
  </si>
  <si>
    <t>16.1.12.10290</t>
  </si>
  <si>
    <t>16.1.12.10330</t>
  </si>
  <si>
    <t>16.1.13.10290</t>
  </si>
  <si>
    <t>16.1.13.10340</t>
  </si>
  <si>
    <t>16.1.14.10290</t>
  </si>
  <si>
    <t>16.1.14.10350</t>
  </si>
  <si>
    <t>16.1.11.00000</t>
  </si>
  <si>
    <t>16.1.11.10290</t>
  </si>
  <si>
    <t>16.1.11.10321</t>
  </si>
  <si>
    <t>16.1.11.10322</t>
  </si>
  <si>
    <t>Непрограммные расходы</t>
  </si>
  <si>
    <t>77.7.00.00000</t>
  </si>
  <si>
    <t>77.7.00.10190</t>
  </si>
  <si>
    <t>Резервные фонды местных администраций</t>
  </si>
  <si>
    <t>77.7.00.10610</t>
  </si>
  <si>
    <t>Содержание председателя представительного органа муниципального образования</t>
  </si>
  <si>
    <t>77.7.00.11200</t>
  </si>
  <si>
    <t>77.7.00.51180</t>
  </si>
  <si>
    <t>77.7.00.51200</t>
  </si>
  <si>
    <t>77.7.00.87630</t>
  </si>
  <si>
    <t>77.7.00.87640</t>
  </si>
  <si>
    <t>77.7.00.R0820</t>
  </si>
  <si>
    <t>4.0.0</t>
  </si>
  <si>
    <t>Всего</t>
  </si>
  <si>
    <t>2026 год</t>
  </si>
  <si>
    <t>2027 год</t>
  </si>
  <si>
    <t>2028 год</t>
  </si>
  <si>
    <t>плановый период</t>
  </si>
  <si>
    <t>Предоставление субсидий бюджетным, автономным учреждениям и иным некоммерческим организациям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</si>
  <si>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</si>
  <si>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</si>
  <si>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</si>
  <si>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</si>
  <si>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Капитальные вложения в объекты государственной (муниципальной) собственности</t>
  </si>
  <si>
    <t>Муниципальная программа «Развитие сельского хозяйства Мазановского муниципального округа Амурской области»</t>
  </si>
  <si>
    <t>Муниципальный проект «Патриотическое воспитание граждан»</t>
  </si>
  <si>
    <t>Комплекс процессных мероприятий «Реализация мероприятий по модернизации школьных систем образования»</t>
  </si>
  <si>
    <t>Муниципальный проект «Обеспечение сбалансированности и устойчивости бюджетной системы Мазановского муниципального округа»</t>
  </si>
  <si>
    <t>Комплекс процессных мероприятий «Создание условий для повышения эффективности организации бюджетного процесса»</t>
  </si>
  <si>
    <t>Комплекс процессных мероприятий «Выплаты по публичным нормативным обязательствам социального характера»</t>
  </si>
  <si>
    <t>Муниципальный проект «Обеспечение эффективного управления муниципальным имуществом Мазановского муниципального округа, в том числе земельными ресурсами округа»</t>
  </si>
  <si>
    <t>Комплекс процессных мероприятий «Осуществление учета муниципального имущества»</t>
  </si>
  <si>
    <t>Комплекс процессных мероприятий «Обеспечение деятельности администрации Мазановского муниципального округа на 2025-2030 годы»</t>
  </si>
  <si>
    <t xml:space="preserve">Прдоставление субсидии МБУ «Управление по содержанию и обслуживанию административных зданий» </t>
  </si>
  <si>
    <t>Муниципальная программа «Обеспечение доступным и качественным жильем населения Мазановского округа»</t>
  </si>
  <si>
    <t>Муниципальный проект «Расходы по обеспечению деятельности Единой диспетчерской дежурной службы Мазановского муниципального округа»</t>
  </si>
  <si>
    <t>Муниципальная программа «Развитие и модернизация жилищно-коммунального хозяйства, энергосбережение и повышение энергетической эффективности на территории Мазановского района»</t>
  </si>
  <si>
    <t>Комплекс процессных мероприятий «Модернизация коммунальной инфраструктуры Мазановского округа»</t>
  </si>
  <si>
    <t>Муниципальный проект «Развитие физической культуры, массового спорта и поддержка детского спорта на территории Мазановского муниципального округа»</t>
  </si>
  <si>
    <t>Комплекс процессных мероприятий «Формирование системы комплексной реабилитации и абилитации инвалидов, в том числе детей-инвалидов в Мазановском муниципальном округе»</t>
  </si>
  <si>
    <t>Комплекс процессных мероприятий «Обеспечение деятельности (оказания услуг) муниципальных учреждений»</t>
  </si>
  <si>
    <t>Выполнение функций МКУ «Краснояровское»</t>
  </si>
  <si>
    <t>МБУ «Благоустройство»</t>
  </si>
  <si>
    <t>Предоставление субсидии МБУ «Благоустройство» (Фонд оплаты труда учреждений)</t>
  </si>
  <si>
    <t>Предоставление субсидии МБУ «Благоустройство» (Взносы по обязательному социальному страхованию на выплаты по оплате труда работников и иные выплаты работникам учреждений)</t>
  </si>
  <si>
    <t>Муниципальный проект «Модернизация систем дошкольного и общего образования»</t>
  </si>
  <si>
    <t>Выполнение функций МКУ «Молчановское»</t>
  </si>
  <si>
    <t xml:space="preserve">Выполнение функций МКУ «Белояровское» </t>
  </si>
  <si>
    <t>(Закупка товаров, работ и услуг для обеспечения государственных (муниципальных) нужд</t>
  </si>
  <si>
    <t>Предоставление субссидии МАОУ  «Мазановский межшкольный учебно-производственный комбинат трудового обучения и профессиональной ориентации»</t>
  </si>
  <si>
    <t>Выполнение функций Территориального управления администрации муниципального округа</t>
  </si>
  <si>
    <t>Распределение бюджетных ассигнований  по целевым статьям (муниципальным программам и непрограммным направлениям деятельности), группам видов расходов классификации расходов  бюджета муниципального округа  на 2026 год и плановый перид 2027 и 2028 годов</t>
  </si>
  <si>
    <t>Финсовое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ФЗ от 25.10.2002 № 125-ФЗ «О жилищных субсидиях гражданам, выезжающим из районов Крайнего Севера и приравненных к ним местностей»</t>
  </si>
  <si>
    <t>Муниципальный проект  «Модернизация коммунальной инфраструктуры Мазановского округа»</t>
  </si>
  <si>
    <t>Муниципальная программа  «Развитие физической культуры, массового спорта и поддержка детского спорта на территории Мазановского муниципального округа»</t>
  </si>
  <si>
    <t>Оплата энергтических ресурсов</t>
  </si>
  <si>
    <t>Предоставление субсидии МБУ «Благоустройство», оплата энергетических ресурсов</t>
  </si>
  <si>
    <t>Выполнение функций МКУ «Белояровское», оплата энергетических ресурсов</t>
  </si>
  <si>
    <t>Выполнение функций МКУ«Молчановское», оплата энергетических ресурсов</t>
  </si>
  <si>
    <t>Выполнение функций МКУ «Краснояровское», оплата энергетических ресурсов</t>
  </si>
  <si>
    <t>Комплекс процессных мероприятий «Обеспечение функционирования системы патриотического воспитания граждан Российской Федерации»</t>
  </si>
  <si>
    <t>Благоустройство территорий дошкольных образовательных организаций</t>
  </si>
  <si>
    <t>01.2.01.S7650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</si>
  <si>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</si>
  <si>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</si>
  <si>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</si>
  <si>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</si>
  <si>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Организация и проведение мероприятий по благоустройству территорий общеобразовательных организаций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</si>
  <si>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</si>
  <si>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</si>
  <si>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Создание школьного кафе в общеобразовательных организациях области</t>
  </si>
  <si>
    <t>01.4.01.S0920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</si>
  <si>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</si>
  <si>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01.4.Я2.S0450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</si>
  <si>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</si>
  <si>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</si>
  <si>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</si>
  <si>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</si>
  <si>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</si>
  <si>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</si>
  <si>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</si>
  <si>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</si>
  <si>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</si>
  <si>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</si>
  <si>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</si>
  <si>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04.1.00.S0130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</si>
  <si>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</si>
  <si>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Обеспечение мероприятий по переселению граждан из аварийного жилищного фонда</t>
  </si>
  <si>
    <t>Обеспечение мероприятий по переселению граждан из аварийного жилищного фонда, осуществляемые за счет средств местного бюджета</t>
  </si>
  <si>
    <t>05.4.00.00000</t>
  </si>
  <si>
    <t>05.4.И2.67483</t>
  </si>
  <si>
    <t>05.4.И2.6748S</t>
  </si>
  <si>
    <t>Реализация мероприятий по обеспечению жильем молодых семей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</si>
  <si>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</si>
  <si>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07.2.01.SД140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</si>
  <si>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</si>
  <si>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Закупка товаров, работ и услуг для обеспечения государственных (муниципальных) нужд (обл. бюджет)</t>
  </si>
  <si>
    <t>07.2.01.SД830</t>
  </si>
  <si>
    <t>Финансовое обеспечение государственных полномочий Амурской области по организации и осуществлению мероприятий по обращению с животными без владельцев</t>
  </si>
  <si>
    <t>Финансовое обеспечение государственных полномочий по компенсации выпадающих доходов теплоснабжающих организаций</t>
  </si>
  <si>
    <t>Расходы, направленные на ремонт общественных бань</t>
  </si>
  <si>
    <t>Расходы, направленные на модернизацию коммунальной инфраструктуры</t>
  </si>
  <si>
    <t xml:space="preserve">Закупка товаров, работ и услуг для обеспечения государственных (муниципальных) нужд </t>
  </si>
  <si>
    <t>10.1.01.S7400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</si>
  <si>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</si>
  <si>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</si>
  <si>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полномочий).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</si>
  <si>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</si>
  <si>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77.0.00.00000</t>
  </si>
  <si>
    <t>Муниципальный проект «Обеспечение деятельности администрации Мазановского муниципального округа на 2025-2030 годы»</t>
  </si>
  <si>
    <t>Муниципальный проект «Благоустройство Мазановского муниципального округа на 2025-2030 годы»</t>
  </si>
  <si>
    <t>рублей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</si>
  <si>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 «Сириус», муниципальных общеобразовательных организаций и профессиональных образовательных организаций</t>
  </si>
  <si>
    <t>Муниципальный проект «Обеспечение жильем молодых семей»</t>
  </si>
  <si>
    <t>Комплекс процессных мероприятий «Обеспечение жильем молодых семей»</t>
  </si>
  <si>
    <t>Муниципальный проект «Переселение граждан из аварийного и ветхого жилья»</t>
  </si>
  <si>
    <t>Реализация мероприятий по модернизации школьных систем образования (муниципальное общеобразовательное бюджетное учреждение «Краснояровская средняя общеобразовательная школа» Мазановского муниципального округа Амурской области)</t>
  </si>
  <si>
    <t>Обеспечение безопасных перевозок обучающихся</t>
  </si>
  <si>
    <t>01.4.01.10880</t>
  </si>
  <si>
    <t>Приобретение медицинского оборудования и инвентаря, медосмотры</t>
  </si>
  <si>
    <t>01.4.01.11060</t>
  </si>
  <si>
    <t>Мероприятия по проведению оздоровительной кампании детей</t>
  </si>
  <si>
    <t>Обеспечение трудовой занятости несовершеннолетних в период летней оздоровительной компании</t>
  </si>
  <si>
    <t>01.3.01.10950</t>
  </si>
  <si>
    <t>01.3.01.11220</t>
  </si>
  <si>
    <t>Совершенствование системы дополнительного образования детей</t>
  </si>
  <si>
    <t>01.4.01.10710</t>
  </si>
  <si>
    <t>Питание детей инвалидов</t>
  </si>
  <si>
    <t>01.4.01.10900</t>
  </si>
  <si>
    <t>Мероприятия по обеспечению пожарной безопасности охрана школ</t>
  </si>
  <si>
    <t>01.4.01.10970</t>
  </si>
  <si>
    <t>6.0.0.</t>
  </si>
  <si>
    <t>01.4.01.S7650</t>
  </si>
  <si>
    <t>01.4.01.S8490</t>
  </si>
  <si>
    <t>01.4.01.S8570</t>
  </si>
  <si>
    <t>Муниципальный проект «Развитие кадрового потенциала системы образования»</t>
  </si>
  <si>
    <t>01.5.00.00000</t>
  </si>
  <si>
    <t>Комплекс процессных мероприятий «Развитие кадрового потенциала системы образования»</t>
  </si>
  <si>
    <t>01.5.01.00000</t>
  </si>
  <si>
    <t>Социальные выплаты гражданам, кроме публичных нормативных социальных выплат (пособие при выходе на пенсию, выплаты молодым специалистам)</t>
  </si>
  <si>
    <t>01.5.01.11190</t>
  </si>
  <si>
    <t>Развитие кадрового потенциала системы образования</t>
  </si>
  <si>
    <t>01.5.01.11250</t>
  </si>
  <si>
    <t>Муниципальный проект «Поддержка молодежных инициатив, развитие способностей и талантов у детей и молодежи»</t>
  </si>
  <si>
    <t>01.6.00.00000</t>
  </si>
  <si>
    <t>Комплекс процессных мероприятий «Поддержка молодежных инициатив, развитие способностей и талантов у детей и молодежи»</t>
  </si>
  <si>
    <t>01.6.01.00000</t>
  </si>
  <si>
    <t>Выявление и поддержка одаренных детей</t>
  </si>
  <si>
    <t>01.6.01.11070</t>
  </si>
  <si>
    <t>2.0.0.</t>
  </si>
  <si>
    <t>8.0.0.</t>
  </si>
  <si>
    <t>Комплекс процессных мероприятий "Передача имущества, необходимого для осуществления полномочий и обеспечения деятельности органов местного самоуправления округа и муниципальных организаций, из федеральной собственности и собственности Амурской области в муниципальную собственность и наоборот"</t>
  </si>
  <si>
    <t>02.2.04.00000</t>
  </si>
  <si>
    <t>Модернизация и обновление автоматизированных информационных систем, материально-технической базы.</t>
  </si>
  <si>
    <t>02.2.04.10680</t>
  </si>
  <si>
    <t>Комплекс процессных мероприятий "Обеспечение эффективного управления, распоряжения, использования и сохранности муниципального имущества"</t>
  </si>
  <si>
    <t>02.2.05.00000</t>
  </si>
  <si>
    <t>Обновление, содержание имущества муниципальной казны</t>
  </si>
  <si>
    <t>02.2.05.11320</t>
  </si>
  <si>
    <t>03.1.01.10600</t>
  </si>
  <si>
    <t>Муниципальный проект «Предупреждение и ликвидация последствий чрезвычайных ситуаций и стихийных бедствий на территории Мазановского округа Амурской области на 2025-2030 годы»</t>
  </si>
  <si>
    <t>06.1.00.00000</t>
  </si>
  <si>
    <t>Комплекс процессных мероприятий «Снижение рисков и смягчение последствий чрезвычайных ситуаций природного и техногенного характера, а также обеспечение безопасности населения Мазановского муниципального округа Амурской области»</t>
  </si>
  <si>
    <t>06.1.01.00000</t>
  </si>
  <si>
    <t>Мероприятия по предупреждению и ликвидации последствий чрезвычайных ситуаций и стихийных бедствий, проведение аварийно-восстановительных работ</t>
  </si>
  <si>
    <t>06.1.01.10650</t>
  </si>
  <si>
    <t>Муниципальная программа «Цифровая трансформация на территории Мазановского округа Амурской области на 2025-2030 годы»</t>
  </si>
  <si>
    <t>08.0.00.00000</t>
  </si>
  <si>
    <t>Комплекс процессных мероприятий «Расходы на обеспечение цифровизации процессов предоставления муниципальных услуг и исполнения муниципальных функций»</t>
  </si>
  <si>
    <t>08.1.00.00000</t>
  </si>
  <si>
    <t>08.1.00.10590</t>
  </si>
  <si>
    <t>Муниципальная программа «Профилактика преступлений и правонарушений на территории Мазановского муниципального округа»</t>
  </si>
  <si>
    <t>13.0.00.00000</t>
  </si>
  <si>
    <t>Муниципальный проект «Профилактика преступлений и правонарушений на территории Мазановского муниципального округа»</t>
  </si>
  <si>
    <t>13.1.00.00000</t>
  </si>
  <si>
    <t>Комплекс процессных мероприятий «Обеспечение реализации мер, направленных на противодействие преступности»</t>
  </si>
  <si>
    <t>13.1.01.00000</t>
  </si>
  <si>
    <t>Профилактика преступлений и правонарушений</t>
  </si>
  <si>
    <t>13.1.01.11160</t>
  </si>
  <si>
    <t>Муниципальная программа «Эффективное муниципальное управление в Мазановском муниципальном округе»</t>
  </si>
  <si>
    <t>17.0.00.00000</t>
  </si>
  <si>
    <t>Муницуипальный проект «Развитие проектного управления в муниципальном округе»</t>
  </si>
  <si>
    <t>17.3.00.00000</t>
  </si>
  <si>
    <t>Комплекс процессных мероприятий «Развитие компетенций для эффективного муниципального управления в муниципальном округе»</t>
  </si>
  <si>
    <t>17.3.01.00000</t>
  </si>
  <si>
    <t>17.3.01.10190</t>
  </si>
  <si>
    <t>Комплекс процессных мероприятий «Обеспечение деятельности органов местного самоуправления муниципального округа»</t>
  </si>
  <si>
    <t>17.3.02.00000</t>
  </si>
  <si>
    <t>17.3.02.10590</t>
  </si>
  <si>
    <t>77.7.00.10590</t>
  </si>
  <si>
    <t>Предоставление субсидии МБУ "Благоустройство"</t>
  </si>
  <si>
    <t>16.1.11.10320</t>
  </si>
  <si>
    <t>Мероприятия по обеспечению мобилизационной готовности экономики</t>
  </si>
  <si>
    <t>Закупка товаров, работ и услуг для обеспечения государственных (муниципальных) нужд (расходы, связанные с захоронением участников СВО)</t>
  </si>
  <si>
    <t>17.3.02.10591</t>
  </si>
  <si>
    <t>Стимулирование мероприятий по укрупнению муниципального образования</t>
  </si>
  <si>
    <t>08.1.00.11210</t>
  </si>
  <si>
    <t>12.2.01.11210</t>
  </si>
  <si>
    <t>Муниципальный проект «Развитие градостроительной деятельности на территории Мазановского муниципального округа»</t>
  </si>
  <si>
    <t>Комплекс процессных мероприятий «Развитие градостроительной деятельности на территории Мазановского муниципального округа»</t>
  </si>
  <si>
    <t>05.2.00.00000</t>
  </si>
  <si>
    <t>05.2.01.00000</t>
  </si>
  <si>
    <t>05.2.01.11210</t>
  </si>
  <si>
    <t>12.4.01.11210</t>
  </si>
  <si>
    <t>03.1.01.11210</t>
  </si>
  <si>
    <t>Мероприятия в области жилищно-коммунального хозяйства</t>
  </si>
  <si>
    <t>10.1.01.10770</t>
  </si>
  <si>
    <t>Комплекс процессных мероприятий «Содержание и благоустройство территории округа»</t>
  </si>
  <si>
    <t>Обустройство контейнерных площадок для накопления твердых коммунальных отходов</t>
  </si>
  <si>
    <t>16.1.02.00000</t>
  </si>
  <si>
    <t>16.1.02.10810</t>
  </si>
  <si>
    <t>77.7.00.10621</t>
  </si>
  <si>
    <t>Финансирование непредвиденных расходов за счет резервного фонда Правительства Амурской области (расходы связанные с финансированием непредвиденных расходов за исключением направлений расходов 10622-10626)</t>
  </si>
  <si>
    <t>06.1.01.10800</t>
  </si>
  <si>
    <t>Приобретение твердого топлива (уголь, дрова) казенными и бюджетными учреждениями муниципального округа</t>
  </si>
  <si>
    <t>77.7.00.10611</t>
  </si>
  <si>
    <t>Резервные фонды местных администраций (расходы, связанные с захоронением участников СВО)</t>
  </si>
  <si>
    <t>14.1.00.11140</t>
  </si>
  <si>
    <t>Мероприятия в области физической культуры и спорта</t>
  </si>
  <si>
    <t>01.3.01.S0270</t>
  </si>
  <si>
    <t>01.7.01.89040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</si>
  <si>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</si>
  <si>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03.1.01.10790</t>
  </si>
  <si>
    <t>Расходы, связанные с ликвидацией поселений</t>
  </si>
  <si>
    <t>16.1.11.S0400</t>
  </si>
  <si>
    <t>16.1.13.S0400</t>
  </si>
  <si>
    <t>Поддержка проектов развития территорий Амурской области, основанных на местных инициативах</t>
  </si>
  <si>
    <t>09.5.01.10980</t>
  </si>
  <si>
    <t>09.5.00.00000</t>
  </si>
  <si>
    <t>09.5.01.00000</t>
  </si>
  <si>
    <t>Муниципальный проект «Противодействие злоупотреблению наркотическими средствами и их незаконному обороту»</t>
  </si>
  <si>
    <t>Комплекс процессных мероприятий «Противодействие злоупотреблению наркотическими средствами и их незаконному обороту»</t>
  </si>
  <si>
    <t>Мероприятия по противодействию злоупотреблению наркотическими средствами</t>
  </si>
  <si>
    <t>05.2.01.11120</t>
  </si>
  <si>
    <t>Составление и корректировка генеральных планов</t>
  </si>
  <si>
    <t>Приложение 5</t>
  </si>
  <si>
    <t>к решению Совета народных депутатов Мазановского</t>
  </si>
  <si>
    <t>муниципального округа Амурской области</t>
  </si>
  <si>
    <t>от 29.04.2026 № 22/310-р</t>
  </si>
  <si>
    <t>Приложение 6</t>
  </si>
  <si>
    <t>от 24.12.2025 № 19/277-р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</si>
</sst>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justify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1" fillId="0" borderId="0" xfId="0" applyFont="1" applyAlignment="1">
      <alignment wrapText="1"/>
    </xf>
    <xf numFmtId="164" fontId="2" fillId="2" borderId="3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164" fontId="2" fillId="2" borderId="3" xfId="0" applyNumberFormat="1" applyFont="1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justify" vertical="center"/>
    </xf>
    <xf numFmtId="0" fontId="2" fillId="4" borderId="3" xfId="0" applyFont="1" applyFill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/>
    </xf>
    <xf numFmtId="0" fontId="0" fillId="0" borderId="1" xfId="0" applyBorder="1"/>
    <xf numFmtId="4" fontId="2" fillId="4" borderId="3" xfId="0" applyNumberFormat="1" applyFont="1" applyFill="1" applyBorder="1" applyAlignment="1">
      <alignment horizontal="right" vertical="center" wrapText="1"/>
    </xf>
    <xf numFmtId="4" fontId="3" fillId="4" borderId="3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justify"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164" fontId="2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2" fillId="3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0"/>
  <sheetViews>
    <sheetView tabSelected="1" workbookViewId="0">
      <selection activeCell="K409" sqref="K409"/>
    </sheetView>
  </sheetViews>
  <sheetFormatPr defaultRowHeight="14.45" customHeight="1" x14ac:dyDescent="0.25"/>
  <cols>
    <col min="1" max="1" width="81.7109375" customWidth="1"/>
    <col min="2" max="2" width="17.140625" customWidth="1"/>
    <col min="3" max="3" width="9.7109375" customWidth="1"/>
    <col min="4" max="6" width="16.7109375" customWidth="1"/>
  </cols>
  <sheetData>
    <row r="1" spans="1:6" ht="15.75" x14ac:dyDescent="0.25">
      <c r="A1" s="30"/>
      <c r="B1" s="30"/>
      <c r="C1" s="30"/>
      <c r="D1" s="67" t="s">
        <v>436</v>
      </c>
      <c r="E1" s="67"/>
      <c r="F1" s="67"/>
    </row>
    <row r="2" spans="1:6" ht="12.75" customHeight="1" x14ac:dyDescent="0.25">
      <c r="A2" s="1"/>
      <c r="B2" s="1"/>
      <c r="C2" s="1"/>
      <c r="D2" s="67" t="s">
        <v>437</v>
      </c>
      <c r="E2" s="67"/>
      <c r="F2" s="67"/>
    </row>
    <row r="3" spans="1:6" ht="14.25" customHeight="1" x14ac:dyDescent="0.25">
      <c r="A3" s="1"/>
      <c r="B3" s="1"/>
      <c r="C3" s="1"/>
      <c r="D3" s="67" t="s">
        <v>438</v>
      </c>
      <c r="E3" s="67"/>
      <c r="F3" s="67"/>
    </row>
    <row r="4" spans="1:6" ht="12" customHeight="1" x14ac:dyDescent="0.25">
      <c r="A4" s="1"/>
      <c r="B4" s="1"/>
      <c r="C4" s="1"/>
      <c r="D4" s="67" t="s">
        <v>439</v>
      </c>
      <c r="E4" s="67"/>
      <c r="F4" s="67"/>
    </row>
    <row r="5" spans="1:6" ht="15" customHeight="1" x14ac:dyDescent="0.25">
      <c r="A5" s="1"/>
      <c r="B5" s="1"/>
      <c r="C5" s="1"/>
      <c r="D5" s="67"/>
      <c r="E5" s="67"/>
      <c r="F5" s="67"/>
    </row>
    <row r="6" spans="1:6" ht="12.75" customHeight="1" x14ac:dyDescent="0.25">
      <c r="A6" s="1"/>
      <c r="B6" s="1"/>
      <c r="C6" s="1"/>
      <c r="D6" s="67" t="s">
        <v>440</v>
      </c>
      <c r="E6" s="67"/>
      <c r="F6" s="67"/>
    </row>
    <row r="7" spans="1:6" ht="12" customHeight="1" x14ac:dyDescent="0.25">
      <c r="A7" s="1"/>
      <c r="B7" s="1"/>
      <c r="C7" s="1"/>
      <c r="D7" s="67" t="s">
        <v>437</v>
      </c>
      <c r="E7" s="67"/>
      <c r="F7" s="67"/>
    </row>
    <row r="8" spans="1:6" ht="14.25" customHeight="1" x14ac:dyDescent="0.25">
      <c r="A8" s="1"/>
      <c r="B8" s="1"/>
      <c r="C8" s="1"/>
      <c r="D8" s="67" t="s">
        <v>438</v>
      </c>
      <c r="E8" s="67"/>
      <c r="F8" s="67"/>
    </row>
    <row r="9" spans="1:6" ht="12.75" customHeight="1" x14ac:dyDescent="0.25">
      <c r="A9" s="1"/>
      <c r="B9" s="1"/>
      <c r="C9" s="1"/>
      <c r="D9" s="67" t="s">
        <v>441</v>
      </c>
      <c r="E9" s="67"/>
      <c r="F9" s="67"/>
    </row>
    <row r="10" spans="1:6" ht="69.95" customHeight="1" x14ac:dyDescent="0.3">
      <c r="A10" s="66" t="s">
        <v>252</v>
      </c>
      <c r="B10" s="66"/>
      <c r="C10" s="66"/>
      <c r="D10" s="66"/>
      <c r="E10" s="66"/>
      <c r="F10" s="31"/>
    </row>
    <row r="11" spans="1:6" ht="18.75" x14ac:dyDescent="0.25">
      <c r="A11" s="32"/>
      <c r="B11" s="32"/>
      <c r="C11" s="32"/>
      <c r="D11" s="33"/>
      <c r="E11" s="33"/>
      <c r="F11" s="2" t="s">
        <v>312</v>
      </c>
    </row>
    <row r="12" spans="1:6" ht="32.25" customHeight="1" x14ac:dyDescent="0.25">
      <c r="A12" s="54" t="s">
        <v>0</v>
      </c>
      <c r="B12" s="57" t="s">
        <v>1</v>
      </c>
      <c r="C12" s="54" t="s">
        <v>2</v>
      </c>
      <c r="D12" s="60" t="s">
        <v>215</v>
      </c>
      <c r="E12" s="57" t="s">
        <v>218</v>
      </c>
      <c r="F12" s="63"/>
    </row>
    <row r="13" spans="1:6" ht="4.5" customHeight="1" x14ac:dyDescent="0.25">
      <c r="A13" s="55"/>
      <c r="B13" s="58"/>
      <c r="C13" s="55"/>
      <c r="D13" s="61"/>
      <c r="E13" s="58"/>
      <c r="F13" s="64"/>
    </row>
    <row r="14" spans="1:6" ht="32.25" hidden="1" customHeight="1" thickBot="1" x14ac:dyDescent="0.3">
      <c r="A14" s="55"/>
      <c r="B14" s="58"/>
      <c r="C14" s="55"/>
      <c r="D14" s="61"/>
      <c r="E14" s="59"/>
      <c r="F14" s="65"/>
    </row>
    <row r="15" spans="1:6" ht="16.5" hidden="1" customHeight="1" thickBot="1" x14ac:dyDescent="0.3">
      <c r="A15" s="55"/>
      <c r="B15" s="58"/>
      <c r="C15" s="55"/>
      <c r="D15" s="61"/>
      <c r="E15" s="39"/>
      <c r="F15" s="39"/>
    </row>
    <row r="16" spans="1:6" ht="15.75" x14ac:dyDescent="0.25">
      <c r="A16" s="56"/>
      <c r="B16" s="59"/>
      <c r="C16" s="56"/>
      <c r="D16" s="62"/>
      <c r="E16" s="40" t="s">
        <v>216</v>
      </c>
      <c r="F16" s="40" t="s">
        <v>217</v>
      </c>
    </row>
    <row r="17" spans="1:6" ht="31.5" x14ac:dyDescent="0.25">
      <c r="A17" s="3" t="s">
        <v>3</v>
      </c>
      <c r="B17" s="4" t="s">
        <v>4</v>
      </c>
      <c r="C17" s="5"/>
      <c r="D17" s="29">
        <f>D18+D26+D36+D44+D83+D89+D93+D105+D115</f>
        <v>552686460.27999997</v>
      </c>
      <c r="E17" s="29">
        <f t="shared" ref="E17:F17" si="0">E18+E26+E36+E44+E83+E89+E93+E105+E115</f>
        <v>647253263.67999995</v>
      </c>
      <c r="F17" s="29">
        <f t="shared" si="0"/>
        <v>537741329.8499999</v>
      </c>
    </row>
    <row r="18" spans="1:6" ht="15.75" x14ac:dyDescent="0.25">
      <c r="A18" s="3" t="s">
        <v>226</v>
      </c>
      <c r="B18" s="6" t="s">
        <v>5</v>
      </c>
      <c r="C18" s="5"/>
      <c r="D18" s="29">
        <f>D19</f>
        <v>4958591.49</v>
      </c>
      <c r="E18" s="29">
        <f t="shared" ref="E18:F18" si="1">E19</f>
        <v>4958591.49</v>
      </c>
      <c r="F18" s="29">
        <f t="shared" si="1"/>
        <v>4958591.49</v>
      </c>
    </row>
    <row r="19" spans="1:6" ht="31.5" x14ac:dyDescent="0.25">
      <c r="A19" s="3" t="s">
        <v>261</v>
      </c>
      <c r="B19" s="6" t="s">
        <v>6</v>
      </c>
      <c r="C19" s="5"/>
      <c r="D19" s="29">
        <f>D21+D23+D25</f>
        <v>4958591.49</v>
      </c>
      <c r="E19" s="29">
        <f t="shared" ref="E19:F19" si="2">E21+E23+E25</f>
        <v>4958591.49</v>
      </c>
      <c r="F19" s="29">
        <f t="shared" si="2"/>
        <v>4958591.49</v>
      </c>
    </row>
    <row r="20" spans="1:6" ht="78.75" x14ac:dyDescent="0.25">
      <c r="A20" s="10" t="s">
        <v>265</v>
      </c>
      <c r="B20" s="6" t="s">
        <v>7</v>
      </c>
      <c r="C20" s="5"/>
      <c r="D20" s="29">
        <f>D21</f>
        <v>90619.199999999997</v>
      </c>
      <c r="E20" s="29">
        <f t="shared" ref="E20:F20" si="3">E21</f>
        <v>90619.199999999997</v>
      </c>
      <c r="F20" s="29">
        <f t="shared" si="3"/>
        <v>90619.199999999997</v>
      </c>
    </row>
    <row r="21" spans="1:6" ht="31.5" x14ac:dyDescent="0.25">
      <c r="A21" s="7" t="s">
        <v>219</v>
      </c>
      <c r="B21" s="6" t="s">
        <v>7</v>
      </c>
      <c r="C21" s="5" t="s">
        <v>8</v>
      </c>
      <c r="D21" s="29">
        <v>90619.199999999997</v>
      </c>
      <c r="E21" s="29">
        <v>90619.199999999997</v>
      </c>
      <c r="F21" s="29">
        <v>90619.199999999997</v>
      </c>
    </row>
    <row r="22" spans="1:6" ht="99.75" customHeight="1" x14ac:dyDescent="0.25">
      <c r="A22" s="10" t="s">
        <v>313</v>
      </c>
      <c r="B22" s="6" t="s">
        <v>9</v>
      </c>
      <c r="C22" s="5"/>
      <c r="D22" s="29">
        <f>D23</f>
        <v>1171800</v>
      </c>
      <c r="E22" s="29">
        <f t="shared" ref="E22:F22" si="4">E23</f>
        <v>1171800</v>
      </c>
      <c r="F22" s="29">
        <f t="shared" si="4"/>
        <v>1171800</v>
      </c>
    </row>
    <row r="23" spans="1:6" ht="31.5" x14ac:dyDescent="0.25">
      <c r="A23" s="7" t="s">
        <v>219</v>
      </c>
      <c r="B23" s="6" t="s">
        <v>9</v>
      </c>
      <c r="C23" s="5" t="s">
        <v>8</v>
      </c>
      <c r="D23" s="29">
        <v>1171800</v>
      </c>
      <c r="E23" s="29">
        <v>1171800</v>
      </c>
      <c r="F23" s="29">
        <v>1171800</v>
      </c>
    </row>
    <row r="24" spans="1:6" ht="47.25" x14ac:dyDescent="0.25">
      <c r="A24" s="11" t="s">
        <v>266</v>
      </c>
      <c r="B24" s="6" t="s">
        <v>10</v>
      </c>
      <c r="C24" s="5"/>
      <c r="D24" s="29">
        <f>D25</f>
        <v>3696172.29</v>
      </c>
      <c r="E24" s="29">
        <f t="shared" ref="E24:F24" si="5">E25</f>
        <v>3696172.29</v>
      </c>
      <c r="F24" s="29">
        <f t="shared" si="5"/>
        <v>3696172.29</v>
      </c>
    </row>
    <row r="25" spans="1:6" ht="31.5" x14ac:dyDescent="0.25">
      <c r="A25" s="7" t="s">
        <v>219</v>
      </c>
      <c r="B25" s="6" t="s">
        <v>10</v>
      </c>
      <c r="C25" s="5" t="s">
        <v>8</v>
      </c>
      <c r="D25" s="29">
        <v>3696172.29</v>
      </c>
      <c r="E25" s="29">
        <v>3696172.29</v>
      </c>
      <c r="F25" s="29">
        <v>3696172.29</v>
      </c>
    </row>
    <row r="26" spans="1:6" ht="31.5" x14ac:dyDescent="0.25">
      <c r="A26" s="3" t="s">
        <v>246</v>
      </c>
      <c r="B26" s="6" t="s">
        <v>11</v>
      </c>
      <c r="C26" s="5"/>
      <c r="D26" s="29">
        <f>D27</f>
        <v>0</v>
      </c>
      <c r="E26" s="29">
        <f t="shared" ref="E26:F26" si="6">E27</f>
        <v>140057650.56999999</v>
      </c>
      <c r="F26" s="29">
        <f t="shared" si="6"/>
        <v>0</v>
      </c>
    </row>
    <row r="27" spans="1:6" ht="31.5" x14ac:dyDescent="0.25">
      <c r="A27" s="3" t="s">
        <v>227</v>
      </c>
      <c r="B27" s="6" t="s">
        <v>12</v>
      </c>
      <c r="C27" s="5"/>
      <c r="D27" s="29">
        <f>D28+D30+D32+D34</f>
        <v>0</v>
      </c>
      <c r="E27" s="29">
        <f t="shared" ref="E27:F27" si="7">E28+E30+E32+E34</f>
        <v>140057650.56999999</v>
      </c>
      <c r="F27" s="29">
        <f t="shared" si="7"/>
        <v>0</v>
      </c>
    </row>
    <row r="28" spans="1:6" ht="15.75" hidden="1" x14ac:dyDescent="0.25">
      <c r="A28" s="9" t="s">
        <v>262</v>
      </c>
      <c r="B28" s="21" t="s">
        <v>263</v>
      </c>
      <c r="C28" s="21"/>
      <c r="D28" s="35">
        <f>D29</f>
        <v>0</v>
      </c>
      <c r="E28" s="35">
        <f t="shared" ref="E28:F28" si="8">E29</f>
        <v>0</v>
      </c>
      <c r="F28" s="35">
        <f t="shared" si="8"/>
        <v>0</v>
      </c>
    </row>
    <row r="29" spans="1:6" ht="31.5" hidden="1" x14ac:dyDescent="0.25">
      <c r="A29" s="3" t="s">
        <v>219</v>
      </c>
      <c r="B29" s="21" t="s">
        <v>263</v>
      </c>
      <c r="C29" s="21" t="s">
        <v>8</v>
      </c>
      <c r="D29" s="35"/>
      <c r="E29" s="35"/>
      <c r="F29" s="36"/>
    </row>
    <row r="30" spans="1:6" ht="31.5" hidden="1" x14ac:dyDescent="0.25">
      <c r="A30" s="11" t="s">
        <v>267</v>
      </c>
      <c r="B30" s="22" t="s">
        <v>13</v>
      </c>
      <c r="C30" s="23"/>
      <c r="D30" s="35">
        <f>D31</f>
        <v>0</v>
      </c>
      <c r="E30" s="35">
        <f t="shared" ref="E30:F30" si="9">E31</f>
        <v>0</v>
      </c>
      <c r="F30" s="35">
        <f t="shared" si="9"/>
        <v>0</v>
      </c>
    </row>
    <row r="31" spans="1:6" ht="31.5" hidden="1" x14ac:dyDescent="0.25">
      <c r="A31" s="3" t="s">
        <v>219</v>
      </c>
      <c r="B31" s="22" t="s">
        <v>13</v>
      </c>
      <c r="C31" s="23" t="s">
        <v>8</v>
      </c>
      <c r="D31" s="35"/>
      <c r="E31" s="35"/>
      <c r="F31" s="35"/>
    </row>
    <row r="32" spans="1:6" ht="31.5" hidden="1" x14ac:dyDescent="0.25">
      <c r="A32" s="11" t="s">
        <v>268</v>
      </c>
      <c r="B32" s="22" t="s">
        <v>14</v>
      </c>
      <c r="C32" s="23"/>
      <c r="D32" s="35">
        <f>D33</f>
        <v>0</v>
      </c>
      <c r="E32" s="35">
        <f t="shared" ref="E32:F32" si="10">E33</f>
        <v>0</v>
      </c>
      <c r="F32" s="35">
        <f t="shared" si="10"/>
        <v>0</v>
      </c>
    </row>
    <row r="33" spans="1:6" ht="31.5" hidden="1" x14ac:dyDescent="0.25">
      <c r="A33" s="3" t="s">
        <v>219</v>
      </c>
      <c r="B33" s="22" t="s">
        <v>14</v>
      </c>
      <c r="C33" s="23" t="s">
        <v>8</v>
      </c>
      <c r="D33" s="35"/>
      <c r="E33" s="35"/>
      <c r="F33" s="35"/>
    </row>
    <row r="34" spans="1:6" ht="63" x14ac:dyDescent="0.25">
      <c r="A34" s="11" t="s">
        <v>317</v>
      </c>
      <c r="B34" s="6" t="s">
        <v>15</v>
      </c>
      <c r="C34" s="5"/>
      <c r="D34" s="29">
        <f>D35</f>
        <v>0</v>
      </c>
      <c r="E34" s="29">
        <f t="shared" ref="E34:F34" si="11">E35</f>
        <v>140057650.56999999</v>
      </c>
      <c r="F34" s="29">
        <f t="shared" si="11"/>
        <v>0</v>
      </c>
    </row>
    <row r="35" spans="1:6" ht="31.5" x14ac:dyDescent="0.25">
      <c r="A35" s="7" t="s">
        <v>219</v>
      </c>
      <c r="B35" s="6" t="s">
        <v>15</v>
      </c>
      <c r="C35" s="5" t="s">
        <v>8</v>
      </c>
      <c r="D35" s="29"/>
      <c r="E35" s="29">
        <v>140057650.56999999</v>
      </c>
      <c r="F35" s="29"/>
    </row>
    <row r="36" spans="1:6" ht="31.5" x14ac:dyDescent="0.25">
      <c r="A36" s="3" t="s">
        <v>16</v>
      </c>
      <c r="B36" s="6" t="s">
        <v>17</v>
      </c>
      <c r="C36" s="5"/>
      <c r="D36" s="29">
        <f>D37</f>
        <v>1139878</v>
      </c>
      <c r="E36" s="29">
        <f t="shared" ref="E36:F36" si="12">E37</f>
        <v>612028.18999999994</v>
      </c>
      <c r="F36" s="29">
        <f t="shared" si="12"/>
        <v>610777.18999999994</v>
      </c>
    </row>
    <row r="37" spans="1:6" ht="31.5" x14ac:dyDescent="0.25">
      <c r="A37" s="3" t="s">
        <v>18</v>
      </c>
      <c r="B37" s="6" t="s">
        <v>19</v>
      </c>
      <c r="C37" s="5"/>
      <c r="D37" s="29">
        <f>D42+D38+D40</f>
        <v>1139878</v>
      </c>
      <c r="E37" s="29">
        <f>E42</f>
        <v>612028.18999999994</v>
      </c>
      <c r="F37" s="29">
        <f>F42</f>
        <v>610777.18999999994</v>
      </c>
    </row>
    <row r="38" spans="1:6" ht="15.75" x14ac:dyDescent="0.25">
      <c r="A38" s="3" t="s">
        <v>322</v>
      </c>
      <c r="B38" s="6" t="s">
        <v>324</v>
      </c>
      <c r="C38" s="5"/>
      <c r="D38" s="29">
        <f>D39</f>
        <v>337945</v>
      </c>
      <c r="E38" s="29"/>
      <c r="F38" s="29"/>
    </row>
    <row r="39" spans="1:6" ht="31.5" x14ac:dyDescent="0.25">
      <c r="A39" s="3" t="s">
        <v>219</v>
      </c>
      <c r="B39" s="6" t="s">
        <v>324</v>
      </c>
      <c r="C39" s="5" t="s">
        <v>8</v>
      </c>
      <c r="D39" s="29">
        <v>337945</v>
      </c>
      <c r="E39" s="29"/>
      <c r="F39" s="29"/>
    </row>
    <row r="40" spans="1:6" ht="31.5" x14ac:dyDescent="0.25">
      <c r="A40" s="3" t="s">
        <v>323</v>
      </c>
      <c r="B40" s="6" t="s">
        <v>325</v>
      </c>
      <c r="C40" s="5"/>
      <c r="D40" s="29">
        <f>D41</f>
        <v>190021</v>
      </c>
      <c r="E40" s="29"/>
      <c r="F40" s="29"/>
    </row>
    <row r="41" spans="1:6" ht="31.5" x14ac:dyDescent="0.25">
      <c r="A41" s="3" t="s">
        <v>219</v>
      </c>
      <c r="B41" s="6" t="s">
        <v>325</v>
      </c>
      <c r="C41" s="5" t="s">
        <v>8</v>
      </c>
      <c r="D41" s="29">
        <v>190021</v>
      </c>
      <c r="E41" s="29"/>
      <c r="F41" s="29"/>
    </row>
    <row r="42" spans="1:6" ht="31.5" x14ac:dyDescent="0.25">
      <c r="A42" s="11" t="s">
        <v>280</v>
      </c>
      <c r="B42" s="6" t="s">
        <v>420</v>
      </c>
      <c r="C42" s="5"/>
      <c r="D42" s="29">
        <f>D43</f>
        <v>611912</v>
      </c>
      <c r="E42" s="29">
        <f t="shared" ref="E42:F42" si="13">E43</f>
        <v>612028.18999999994</v>
      </c>
      <c r="F42" s="29">
        <f t="shared" si="13"/>
        <v>610777.18999999994</v>
      </c>
    </row>
    <row r="43" spans="1:6" ht="31.5" x14ac:dyDescent="0.25">
      <c r="A43" s="7" t="s">
        <v>219</v>
      </c>
      <c r="B43" s="6" t="s">
        <v>420</v>
      </c>
      <c r="C43" s="5" t="s">
        <v>8</v>
      </c>
      <c r="D43" s="29">
        <v>611912</v>
      </c>
      <c r="E43" s="29">
        <v>612028.18999999994</v>
      </c>
      <c r="F43" s="29">
        <v>610777.18999999994</v>
      </c>
    </row>
    <row r="44" spans="1:6" ht="31.5" x14ac:dyDescent="0.25">
      <c r="A44" s="3" t="s">
        <v>20</v>
      </c>
      <c r="B44" s="6" t="s">
        <v>21</v>
      </c>
      <c r="C44" s="5"/>
      <c r="D44" s="29">
        <f>D45</f>
        <v>492086281.23000002</v>
      </c>
      <c r="E44" s="29">
        <f t="shared" ref="E44:F44" si="14">E45</f>
        <v>456415871.63999999</v>
      </c>
      <c r="F44" s="29">
        <f t="shared" si="14"/>
        <v>484721021.11999995</v>
      </c>
    </row>
    <row r="45" spans="1:6" ht="31.5" x14ac:dyDescent="0.25">
      <c r="A45" s="3" t="s">
        <v>22</v>
      </c>
      <c r="B45" s="6" t="s">
        <v>23</v>
      </c>
      <c r="C45" s="5"/>
      <c r="D45" s="29">
        <f>D46+D48+D50+D52+D54+D56+D58+D60+D62+D64+D67+D69+D71+D73+D75+D77+D79+D81</f>
        <v>492086281.23000002</v>
      </c>
      <c r="E45" s="29">
        <f t="shared" ref="E45:F45" si="15">E46+E48+E50+E52+E54+E56+E58+E60+E62+E64+E67+E69+E71+E73+E75+E77+E79+E81</f>
        <v>456415871.63999999</v>
      </c>
      <c r="F45" s="29">
        <f t="shared" si="15"/>
        <v>484721021.11999995</v>
      </c>
    </row>
    <row r="46" spans="1:6" ht="15.75" x14ac:dyDescent="0.25">
      <c r="A46" s="3" t="s">
        <v>24</v>
      </c>
      <c r="B46" s="6" t="s">
        <v>25</v>
      </c>
      <c r="C46" s="5"/>
      <c r="D46" s="29">
        <f>D47</f>
        <v>3995200</v>
      </c>
      <c r="E46" s="29">
        <f t="shared" ref="E46:F46" si="16">E47</f>
        <v>3351440</v>
      </c>
      <c r="F46" s="29">
        <f t="shared" si="16"/>
        <v>3417540</v>
      </c>
    </row>
    <row r="47" spans="1:6" ht="31.5" x14ac:dyDescent="0.25">
      <c r="A47" s="3" t="s">
        <v>219</v>
      </c>
      <c r="B47" s="6" t="s">
        <v>25</v>
      </c>
      <c r="C47" s="5" t="s">
        <v>8</v>
      </c>
      <c r="D47" s="29">
        <v>3995200</v>
      </c>
      <c r="E47" s="29">
        <v>3351440</v>
      </c>
      <c r="F47" s="29">
        <v>3417540</v>
      </c>
    </row>
    <row r="48" spans="1:6" ht="15.75" x14ac:dyDescent="0.25">
      <c r="A48" s="3" t="s">
        <v>26</v>
      </c>
      <c r="B48" s="6" t="s">
        <v>27</v>
      </c>
      <c r="C48" s="5"/>
      <c r="D48" s="29">
        <f>D49</f>
        <v>72292940</v>
      </c>
      <c r="E48" s="29">
        <f t="shared" ref="E48:F48" si="17">E49</f>
        <v>53798775.219999999</v>
      </c>
      <c r="F48" s="29">
        <f t="shared" si="17"/>
        <v>53668639.350000001</v>
      </c>
    </row>
    <row r="49" spans="1:6" ht="31.5" x14ac:dyDescent="0.25">
      <c r="A49" s="3" t="s">
        <v>219</v>
      </c>
      <c r="B49" s="6" t="s">
        <v>27</v>
      </c>
      <c r="C49" s="5" t="s">
        <v>8</v>
      </c>
      <c r="D49" s="29">
        <v>72292940</v>
      </c>
      <c r="E49" s="29">
        <v>53798775.219999999</v>
      </c>
      <c r="F49" s="29">
        <v>53668639.350000001</v>
      </c>
    </row>
    <row r="50" spans="1:6" ht="31.5" x14ac:dyDescent="0.25">
      <c r="A50" s="3" t="s">
        <v>28</v>
      </c>
      <c r="B50" s="6" t="s">
        <v>29</v>
      </c>
      <c r="C50" s="5"/>
      <c r="D50" s="29">
        <f>D51</f>
        <v>91806037.549999997</v>
      </c>
      <c r="E50" s="29">
        <f t="shared" ref="E50:F50" si="18">E51</f>
        <v>66747674.990000002</v>
      </c>
      <c r="F50" s="29">
        <f t="shared" si="18"/>
        <v>72358639.829999998</v>
      </c>
    </row>
    <row r="51" spans="1:6" ht="31.5" x14ac:dyDescent="0.25">
      <c r="A51" s="3" t="s">
        <v>219</v>
      </c>
      <c r="B51" s="6" t="s">
        <v>29</v>
      </c>
      <c r="C51" s="5" t="s">
        <v>8</v>
      </c>
      <c r="D51" s="29">
        <v>91806037.549999997</v>
      </c>
      <c r="E51" s="29">
        <v>66747674.990000002</v>
      </c>
      <c r="F51" s="29">
        <v>72358639.829999998</v>
      </c>
    </row>
    <row r="52" spans="1:6" ht="15.75" x14ac:dyDescent="0.25">
      <c r="A52" s="3" t="s">
        <v>326</v>
      </c>
      <c r="B52" s="6" t="s">
        <v>327</v>
      </c>
      <c r="C52" s="5"/>
      <c r="D52" s="29">
        <f>D53</f>
        <v>156800</v>
      </c>
      <c r="E52" s="29"/>
      <c r="F52" s="29"/>
    </row>
    <row r="53" spans="1:6" ht="31.5" x14ac:dyDescent="0.25">
      <c r="A53" s="3" t="s">
        <v>219</v>
      </c>
      <c r="B53" s="6" t="s">
        <v>327</v>
      </c>
      <c r="C53" s="5" t="s">
        <v>8</v>
      </c>
      <c r="D53" s="29">
        <v>156800</v>
      </c>
      <c r="E53" s="29"/>
      <c r="F53" s="29"/>
    </row>
    <row r="54" spans="1:6" ht="15.75" x14ac:dyDescent="0.25">
      <c r="A54" s="3" t="s">
        <v>318</v>
      </c>
      <c r="B54" s="6" t="s">
        <v>319</v>
      </c>
      <c r="C54" s="5"/>
      <c r="D54" s="29">
        <f>D55</f>
        <v>10586728</v>
      </c>
      <c r="E54" s="29"/>
      <c r="F54" s="29"/>
    </row>
    <row r="55" spans="1:6" ht="31.5" x14ac:dyDescent="0.25">
      <c r="A55" s="3" t="s">
        <v>219</v>
      </c>
      <c r="B55" s="6" t="s">
        <v>319</v>
      </c>
      <c r="C55" s="5" t="s">
        <v>8</v>
      </c>
      <c r="D55" s="29">
        <v>10586728</v>
      </c>
      <c r="E55" s="29"/>
      <c r="F55" s="29"/>
    </row>
    <row r="56" spans="1:6" ht="15.75" x14ac:dyDescent="0.25">
      <c r="A56" s="3" t="s">
        <v>328</v>
      </c>
      <c r="B56" s="6" t="s">
        <v>329</v>
      </c>
      <c r="C56" s="5"/>
      <c r="D56" s="29">
        <f>D57</f>
        <v>170000</v>
      </c>
      <c r="E56" s="29"/>
      <c r="F56" s="29"/>
    </row>
    <row r="57" spans="1:6" ht="31.5" x14ac:dyDescent="0.25">
      <c r="A57" s="3" t="s">
        <v>219</v>
      </c>
      <c r="B57" s="6" t="s">
        <v>329</v>
      </c>
      <c r="C57" s="5" t="s">
        <v>8</v>
      </c>
      <c r="D57" s="29">
        <v>170000</v>
      </c>
      <c r="E57" s="29"/>
      <c r="F57" s="29"/>
    </row>
    <row r="58" spans="1:6" ht="15.75" x14ac:dyDescent="0.25">
      <c r="A58" s="3" t="s">
        <v>330</v>
      </c>
      <c r="B58" s="6" t="s">
        <v>331</v>
      </c>
      <c r="C58" s="5"/>
      <c r="D58" s="29">
        <f>D59</f>
        <v>1142000</v>
      </c>
      <c r="E58" s="29"/>
      <c r="F58" s="29"/>
    </row>
    <row r="59" spans="1:6" ht="31.5" x14ac:dyDescent="0.25">
      <c r="A59" s="3" t="s">
        <v>219</v>
      </c>
      <c r="B59" s="6" t="s">
        <v>331</v>
      </c>
      <c r="C59" s="5" t="s">
        <v>332</v>
      </c>
      <c r="D59" s="29">
        <v>1142000</v>
      </c>
      <c r="E59" s="29"/>
      <c r="F59" s="29"/>
    </row>
    <row r="60" spans="1:6" ht="15.75" x14ac:dyDescent="0.25">
      <c r="A60" s="3" t="s">
        <v>320</v>
      </c>
      <c r="B60" s="6" t="s">
        <v>321</v>
      </c>
      <c r="C60" s="5"/>
      <c r="D60" s="29">
        <f>D61</f>
        <v>2000000</v>
      </c>
      <c r="E60" s="29"/>
      <c r="F60" s="29"/>
    </row>
    <row r="61" spans="1:6" ht="31.5" x14ac:dyDescent="0.25">
      <c r="A61" s="3" t="s">
        <v>219</v>
      </c>
      <c r="B61" s="6" t="s">
        <v>321</v>
      </c>
      <c r="C61" s="5" t="s">
        <v>8</v>
      </c>
      <c r="D61" s="29">
        <v>2000000</v>
      </c>
      <c r="E61" s="29"/>
      <c r="F61" s="29"/>
    </row>
    <row r="62" spans="1:6" ht="94.5" x14ac:dyDescent="0.25">
      <c r="A62" s="11" t="s">
        <v>269</v>
      </c>
      <c r="B62" s="6" t="s">
        <v>30</v>
      </c>
      <c r="C62" s="5"/>
      <c r="D62" s="29">
        <f>D63</f>
        <v>1866755.52</v>
      </c>
      <c r="E62" s="29">
        <f t="shared" ref="E62:F62" si="19">E63</f>
        <v>1866755.52</v>
      </c>
      <c r="F62" s="29">
        <f t="shared" si="19"/>
        <v>1866755.52</v>
      </c>
    </row>
    <row r="63" spans="1:6" ht="31.5" x14ac:dyDescent="0.25">
      <c r="A63" s="7" t="s">
        <v>219</v>
      </c>
      <c r="B63" s="6" t="s">
        <v>30</v>
      </c>
      <c r="C63" s="5" t="s">
        <v>8</v>
      </c>
      <c r="D63" s="29">
        <v>1866755.52</v>
      </c>
      <c r="E63" s="29">
        <v>1866755.52</v>
      </c>
      <c r="F63" s="29">
        <v>1866755.52</v>
      </c>
    </row>
    <row r="64" spans="1:6" ht="47.25" x14ac:dyDescent="0.25">
      <c r="A64" s="11" t="s">
        <v>281</v>
      </c>
      <c r="B64" s="6" t="s">
        <v>31</v>
      </c>
      <c r="C64" s="5"/>
      <c r="D64" s="29">
        <f>D65+D66</f>
        <v>6496504.7699999996</v>
      </c>
      <c r="E64" s="29">
        <f t="shared" ref="E64:F64" si="20">E65+E66</f>
        <v>6496504.7699999996</v>
      </c>
      <c r="F64" s="29">
        <f t="shared" si="20"/>
        <v>6496504.7699999996</v>
      </c>
    </row>
    <row r="65" spans="1:6" ht="31.5" x14ac:dyDescent="0.25">
      <c r="A65" s="7" t="s">
        <v>220</v>
      </c>
      <c r="B65" s="6" t="s">
        <v>31</v>
      </c>
      <c r="C65" s="5" t="s">
        <v>32</v>
      </c>
      <c r="D65" s="29">
        <v>65000</v>
      </c>
      <c r="E65" s="29">
        <v>65000</v>
      </c>
      <c r="F65" s="29">
        <v>65000</v>
      </c>
    </row>
    <row r="66" spans="1:6" ht="15.75" x14ac:dyDescent="0.25">
      <c r="A66" s="7" t="s">
        <v>221</v>
      </c>
      <c r="B66" s="6" t="s">
        <v>31</v>
      </c>
      <c r="C66" s="5" t="s">
        <v>33</v>
      </c>
      <c r="D66" s="29">
        <v>6431504.7699999996</v>
      </c>
      <c r="E66" s="29">
        <v>6431504.7699999996</v>
      </c>
      <c r="F66" s="29">
        <v>6431504.7699999996</v>
      </c>
    </row>
    <row r="67" spans="1:6" ht="48.75" customHeight="1" x14ac:dyDescent="0.25">
      <c r="A67" s="11" t="s">
        <v>270</v>
      </c>
      <c r="B67" s="6" t="s">
        <v>34</v>
      </c>
      <c r="C67" s="5"/>
      <c r="D67" s="29">
        <f>D68</f>
        <v>42420</v>
      </c>
      <c r="E67" s="29">
        <f t="shared" ref="E67:F67" si="21">E68</f>
        <v>42420</v>
      </c>
      <c r="F67" s="29">
        <f t="shared" si="21"/>
        <v>42420</v>
      </c>
    </row>
    <row r="68" spans="1:6" ht="31.5" x14ac:dyDescent="0.25">
      <c r="A68" s="7" t="s">
        <v>219</v>
      </c>
      <c r="B68" s="6" t="s">
        <v>34</v>
      </c>
      <c r="C68" s="5" t="s">
        <v>8</v>
      </c>
      <c r="D68" s="29">
        <v>42420</v>
      </c>
      <c r="E68" s="29">
        <v>42420</v>
      </c>
      <c r="F68" s="29">
        <v>42420</v>
      </c>
    </row>
    <row r="69" spans="1:6" ht="110.25" x14ac:dyDescent="0.25">
      <c r="A69" s="10" t="s">
        <v>264</v>
      </c>
      <c r="B69" s="6" t="s">
        <v>35</v>
      </c>
      <c r="C69" s="5"/>
      <c r="D69" s="29">
        <f>D70</f>
        <v>270854237.31999999</v>
      </c>
      <c r="E69" s="29">
        <f t="shared" ref="E69:F69" si="22">E70</f>
        <v>295404842.83999997</v>
      </c>
      <c r="F69" s="29">
        <f t="shared" si="22"/>
        <v>314672757.44</v>
      </c>
    </row>
    <row r="70" spans="1:6" ht="31.5" x14ac:dyDescent="0.25">
      <c r="A70" s="7" t="s">
        <v>219</v>
      </c>
      <c r="B70" s="6" t="s">
        <v>35</v>
      </c>
      <c r="C70" s="5" t="s">
        <v>8</v>
      </c>
      <c r="D70" s="29">
        <v>270854237.31999999</v>
      </c>
      <c r="E70" s="29">
        <v>295404842.83999997</v>
      </c>
      <c r="F70" s="29">
        <v>314672757.44</v>
      </c>
    </row>
    <row r="71" spans="1:6" ht="15.75" x14ac:dyDescent="0.25">
      <c r="A71" s="12" t="s">
        <v>271</v>
      </c>
      <c r="B71" s="17" t="s">
        <v>272</v>
      </c>
      <c r="C71" s="17"/>
      <c r="D71" s="29">
        <f>D72</f>
        <v>1453735.85</v>
      </c>
      <c r="E71" s="29">
        <f t="shared" ref="E71:F71" si="23">E72</f>
        <v>1546391.75</v>
      </c>
      <c r="F71" s="29">
        <f t="shared" si="23"/>
        <v>0</v>
      </c>
    </row>
    <row r="72" spans="1:6" ht="31.5" x14ac:dyDescent="0.25">
      <c r="A72" s="7" t="s">
        <v>219</v>
      </c>
      <c r="B72" s="17" t="s">
        <v>272</v>
      </c>
      <c r="C72" s="17" t="s">
        <v>8</v>
      </c>
      <c r="D72" s="29">
        <v>1453735.85</v>
      </c>
      <c r="E72" s="29">
        <v>1546391.75</v>
      </c>
      <c r="F72" s="29"/>
    </row>
    <row r="73" spans="1:6" ht="15.75" x14ac:dyDescent="0.25">
      <c r="A73" s="9" t="s">
        <v>262</v>
      </c>
      <c r="B73" s="24" t="s">
        <v>333</v>
      </c>
      <c r="C73" s="24"/>
      <c r="D73" s="37">
        <f>D74</f>
        <v>0</v>
      </c>
      <c r="E73" s="37">
        <f t="shared" ref="E73:F73" si="24">E74</f>
        <v>0</v>
      </c>
      <c r="F73" s="37">
        <f t="shared" si="24"/>
        <v>772256.31</v>
      </c>
    </row>
    <row r="74" spans="1:6" ht="31.5" x14ac:dyDescent="0.25">
      <c r="A74" s="8" t="s">
        <v>219</v>
      </c>
      <c r="B74" s="24" t="s">
        <v>333</v>
      </c>
      <c r="C74" s="24" t="s">
        <v>8</v>
      </c>
      <c r="D74" s="37"/>
      <c r="E74" s="37"/>
      <c r="F74" s="38">
        <v>772256.31</v>
      </c>
    </row>
    <row r="75" spans="1:6" ht="31.5" x14ac:dyDescent="0.25">
      <c r="A75" s="25" t="s">
        <v>267</v>
      </c>
      <c r="B75" s="26" t="s">
        <v>334</v>
      </c>
      <c r="C75" s="27"/>
      <c r="D75" s="37">
        <f>D76</f>
        <v>0</v>
      </c>
      <c r="E75" s="37">
        <f t="shared" ref="E75:F75" si="25">E76</f>
        <v>0</v>
      </c>
      <c r="F75" s="37">
        <f t="shared" si="25"/>
        <v>2202585.6800000002</v>
      </c>
    </row>
    <row r="76" spans="1:6" ht="31.5" x14ac:dyDescent="0.25">
      <c r="A76" s="8" t="s">
        <v>219</v>
      </c>
      <c r="B76" s="26" t="s">
        <v>334</v>
      </c>
      <c r="C76" s="27" t="s">
        <v>8</v>
      </c>
      <c r="D76" s="37"/>
      <c r="E76" s="37"/>
      <c r="F76" s="37">
        <v>2202585.6800000002</v>
      </c>
    </row>
    <row r="77" spans="1:6" ht="31.5" x14ac:dyDescent="0.25">
      <c r="A77" s="25" t="s">
        <v>268</v>
      </c>
      <c r="B77" s="26" t="s">
        <v>335</v>
      </c>
      <c r="C77" s="27"/>
      <c r="D77" s="37">
        <f>D78</f>
        <v>4123711.34</v>
      </c>
      <c r="E77" s="37">
        <f t="shared" ref="E77:F77" si="26">E78</f>
        <v>2061855.67</v>
      </c>
      <c r="F77" s="37">
        <f t="shared" si="26"/>
        <v>4123711.34</v>
      </c>
    </row>
    <row r="78" spans="1:6" ht="31.5" x14ac:dyDescent="0.25">
      <c r="A78" s="8" t="s">
        <v>219</v>
      </c>
      <c r="B78" s="26" t="s">
        <v>335</v>
      </c>
      <c r="C78" s="27" t="s">
        <v>8</v>
      </c>
      <c r="D78" s="37">
        <v>4123711.34</v>
      </c>
      <c r="E78" s="37">
        <v>2061855.67</v>
      </c>
      <c r="F78" s="37">
        <v>4123711.34</v>
      </c>
    </row>
    <row r="79" spans="1:6" ht="78.75" x14ac:dyDescent="0.25">
      <c r="A79" s="25" t="s">
        <v>275</v>
      </c>
      <c r="B79" s="26" t="s">
        <v>36</v>
      </c>
      <c r="C79" s="27"/>
      <c r="D79" s="37">
        <f>D80</f>
        <v>24139080</v>
      </c>
      <c r="E79" s="37">
        <f t="shared" ref="E79" si="27">E80</f>
        <v>24139080</v>
      </c>
      <c r="F79" s="37">
        <f t="shared" ref="F79" si="28">F80</f>
        <v>24139080</v>
      </c>
    </row>
    <row r="80" spans="1:6" ht="31.5" x14ac:dyDescent="0.25">
      <c r="A80" s="7" t="s">
        <v>219</v>
      </c>
      <c r="B80" s="6" t="s">
        <v>36</v>
      </c>
      <c r="C80" s="5" t="s">
        <v>8</v>
      </c>
      <c r="D80" s="29">
        <v>24139080</v>
      </c>
      <c r="E80" s="29">
        <v>24139080</v>
      </c>
      <c r="F80" s="29">
        <v>24139080</v>
      </c>
    </row>
    <row r="81" spans="1:6" ht="47.25" x14ac:dyDescent="0.25">
      <c r="A81" s="13" t="s">
        <v>273</v>
      </c>
      <c r="B81" s="17" t="s">
        <v>274</v>
      </c>
      <c r="C81" s="17"/>
      <c r="D81" s="29">
        <f>D82</f>
        <v>960130.88</v>
      </c>
      <c r="E81" s="29">
        <f t="shared" ref="E81:F81" si="29">E82</f>
        <v>960130.88</v>
      </c>
      <c r="F81" s="29">
        <f t="shared" si="29"/>
        <v>960130.88</v>
      </c>
    </row>
    <row r="82" spans="1:6" ht="31.5" x14ac:dyDescent="0.25">
      <c r="A82" s="7" t="s">
        <v>219</v>
      </c>
      <c r="B82" s="17" t="s">
        <v>274</v>
      </c>
      <c r="C82" s="17" t="s">
        <v>8</v>
      </c>
      <c r="D82" s="29">
        <v>960130.88</v>
      </c>
      <c r="E82" s="29">
        <v>960130.88</v>
      </c>
      <c r="F82" s="29">
        <v>960130.88</v>
      </c>
    </row>
    <row r="83" spans="1:6" ht="23.25" customHeight="1" x14ac:dyDescent="0.25">
      <c r="A83" s="3" t="s">
        <v>336</v>
      </c>
      <c r="B83" s="28" t="s">
        <v>337</v>
      </c>
      <c r="C83" s="5"/>
      <c r="D83" s="29">
        <f>D84</f>
        <v>225000</v>
      </c>
      <c r="E83" s="29"/>
      <c r="F83" s="29"/>
    </row>
    <row r="84" spans="1:6" ht="31.5" x14ac:dyDescent="0.25">
      <c r="A84" s="3" t="s">
        <v>338</v>
      </c>
      <c r="B84" s="6" t="s">
        <v>339</v>
      </c>
      <c r="C84" s="5"/>
      <c r="D84" s="29">
        <f>D85+D87</f>
        <v>225000</v>
      </c>
      <c r="E84" s="29"/>
      <c r="F84" s="29"/>
    </row>
    <row r="85" spans="1:6" ht="31.5" x14ac:dyDescent="0.25">
      <c r="A85" s="3" t="s">
        <v>340</v>
      </c>
      <c r="B85" s="6" t="s">
        <v>341</v>
      </c>
      <c r="C85" s="5"/>
      <c r="D85" s="29">
        <f>D86</f>
        <v>80000</v>
      </c>
      <c r="E85" s="29"/>
      <c r="F85" s="29"/>
    </row>
    <row r="86" spans="1:6" ht="31.5" x14ac:dyDescent="0.25">
      <c r="A86" s="3" t="s">
        <v>219</v>
      </c>
      <c r="B86" s="6" t="s">
        <v>341</v>
      </c>
      <c r="C86" s="5" t="s">
        <v>8</v>
      </c>
      <c r="D86" s="29">
        <v>80000</v>
      </c>
      <c r="E86" s="29"/>
      <c r="F86" s="29"/>
    </row>
    <row r="87" spans="1:6" ht="15.75" x14ac:dyDescent="0.25">
      <c r="A87" s="3" t="s">
        <v>342</v>
      </c>
      <c r="B87" s="6" t="s">
        <v>343</v>
      </c>
      <c r="C87" s="5"/>
      <c r="D87" s="29">
        <f>D88</f>
        <v>145000</v>
      </c>
      <c r="E87" s="29"/>
      <c r="F87" s="29"/>
    </row>
    <row r="88" spans="1:6" ht="31.5" x14ac:dyDescent="0.25">
      <c r="A88" s="3" t="s">
        <v>219</v>
      </c>
      <c r="B88" s="6" t="s">
        <v>343</v>
      </c>
      <c r="C88" s="5" t="s">
        <v>8</v>
      </c>
      <c r="D88" s="29">
        <v>145000</v>
      </c>
      <c r="E88" s="29"/>
      <c r="F88" s="29"/>
    </row>
    <row r="89" spans="1:6" ht="31.5" x14ac:dyDescent="0.25">
      <c r="A89" s="3" t="s">
        <v>344</v>
      </c>
      <c r="B89" s="6" t="s">
        <v>345</v>
      </c>
      <c r="C89" s="5"/>
      <c r="D89" s="29">
        <f>D90</f>
        <v>100000</v>
      </c>
      <c r="E89" s="29"/>
      <c r="F89" s="29"/>
    </row>
    <row r="90" spans="1:6" ht="31.5" x14ac:dyDescent="0.25">
      <c r="A90" s="3" t="s">
        <v>346</v>
      </c>
      <c r="B90" s="6" t="s">
        <v>347</v>
      </c>
      <c r="C90" s="5"/>
      <c r="D90" s="29">
        <f>D91</f>
        <v>100000</v>
      </c>
      <c r="E90" s="29"/>
      <c r="F90" s="29"/>
    </row>
    <row r="91" spans="1:6" ht="15.75" x14ac:dyDescent="0.25">
      <c r="A91" s="3" t="s">
        <v>348</v>
      </c>
      <c r="B91" s="6" t="s">
        <v>349</v>
      </c>
      <c r="C91" s="5"/>
      <c r="D91" s="29">
        <f>D92</f>
        <v>100000</v>
      </c>
      <c r="E91" s="29"/>
      <c r="F91" s="29"/>
    </row>
    <row r="92" spans="1:6" ht="31.5" x14ac:dyDescent="0.25">
      <c r="A92" s="3" t="s">
        <v>219</v>
      </c>
      <c r="B92" s="6" t="s">
        <v>349</v>
      </c>
      <c r="C92" s="5" t="s">
        <v>8</v>
      </c>
      <c r="D92" s="29">
        <v>100000</v>
      </c>
      <c r="E92" s="29"/>
      <c r="F92" s="29"/>
    </row>
    <row r="93" spans="1:6" ht="31.5" x14ac:dyDescent="0.25">
      <c r="A93" s="3" t="s">
        <v>37</v>
      </c>
      <c r="B93" s="6" t="s">
        <v>38</v>
      </c>
      <c r="C93" s="5"/>
      <c r="D93" s="29">
        <f>D94</f>
        <v>11242101.050000001</v>
      </c>
      <c r="E93" s="29">
        <f t="shared" ref="E93:F93" si="30">E94</f>
        <v>11108538.65</v>
      </c>
      <c r="F93" s="29">
        <f t="shared" si="30"/>
        <v>11108538.65</v>
      </c>
    </row>
    <row r="94" spans="1:6" ht="31.5" x14ac:dyDescent="0.25">
      <c r="A94" s="3" t="s">
        <v>39</v>
      </c>
      <c r="B94" s="6" t="s">
        <v>40</v>
      </c>
      <c r="C94" s="5"/>
      <c r="D94" s="29">
        <f>D95+D97+D101+D103+D99</f>
        <v>11242101.050000001</v>
      </c>
      <c r="E94" s="29">
        <f t="shared" ref="E94:F94" si="31">E95+E97+E101+E103</f>
        <v>11108538.65</v>
      </c>
      <c r="F94" s="29">
        <f t="shared" si="31"/>
        <v>11108538.65</v>
      </c>
    </row>
    <row r="95" spans="1:6" ht="110.25" x14ac:dyDescent="0.25">
      <c r="A95" s="10" t="s">
        <v>276</v>
      </c>
      <c r="B95" s="6" t="s">
        <v>41</v>
      </c>
      <c r="C95" s="5"/>
      <c r="D95" s="29">
        <f>D96</f>
        <v>2721360</v>
      </c>
      <c r="E95" s="29">
        <f t="shared" ref="E95:F95" si="32">E96</f>
        <v>2721360</v>
      </c>
      <c r="F95" s="29">
        <f t="shared" si="32"/>
        <v>2721360</v>
      </c>
    </row>
    <row r="96" spans="1:6" ht="31.5" x14ac:dyDescent="0.25">
      <c r="A96" s="7" t="s">
        <v>219</v>
      </c>
      <c r="B96" s="6" t="s">
        <v>41</v>
      </c>
      <c r="C96" s="5" t="s">
        <v>8</v>
      </c>
      <c r="D96" s="29">
        <v>2721360</v>
      </c>
      <c r="E96" s="29">
        <v>2721360</v>
      </c>
      <c r="F96" s="29">
        <v>2721360</v>
      </c>
    </row>
    <row r="97" spans="1:6" ht="78.75" x14ac:dyDescent="0.25">
      <c r="A97" s="11" t="s">
        <v>277</v>
      </c>
      <c r="B97" s="6" t="s">
        <v>42</v>
      </c>
      <c r="C97" s="5"/>
      <c r="D97" s="29">
        <f>D98</f>
        <v>96496.05</v>
      </c>
      <c r="E97" s="29">
        <f t="shared" ref="E97:F97" si="33">E98</f>
        <v>95173.65</v>
      </c>
      <c r="F97" s="29">
        <f t="shared" si="33"/>
        <v>95173.65</v>
      </c>
    </row>
    <row r="98" spans="1:6" ht="31.5" x14ac:dyDescent="0.25">
      <c r="A98" s="7" t="s">
        <v>219</v>
      </c>
      <c r="B98" s="6" t="s">
        <v>42</v>
      </c>
      <c r="C98" s="5" t="s">
        <v>8</v>
      </c>
      <c r="D98" s="29">
        <v>96496.05</v>
      </c>
      <c r="E98" s="29">
        <v>95173.65</v>
      </c>
      <c r="F98" s="29">
        <v>95173.65</v>
      </c>
    </row>
    <row r="99" spans="1:6" ht="110.25" x14ac:dyDescent="0.25">
      <c r="A99" s="47" t="s">
        <v>422</v>
      </c>
      <c r="B99" s="6" t="s">
        <v>421</v>
      </c>
      <c r="C99" s="5"/>
      <c r="D99" s="29">
        <f>D100</f>
        <v>132240</v>
      </c>
      <c r="E99" s="29"/>
      <c r="F99" s="29"/>
    </row>
    <row r="100" spans="1:6" ht="31.5" x14ac:dyDescent="0.25">
      <c r="A100" s="7" t="s">
        <v>219</v>
      </c>
      <c r="B100" s="6" t="s">
        <v>421</v>
      </c>
      <c r="C100" s="5" t="s">
        <v>8</v>
      </c>
      <c r="D100" s="29">
        <v>132240</v>
      </c>
      <c r="E100" s="29"/>
      <c r="F100" s="29"/>
    </row>
    <row r="101" spans="1:6" ht="47.25" x14ac:dyDescent="0.25">
      <c r="A101" s="10" t="s">
        <v>278</v>
      </c>
      <c r="B101" s="6" t="s">
        <v>43</v>
      </c>
      <c r="C101" s="5"/>
      <c r="D101" s="29">
        <f>D102</f>
        <v>6796005</v>
      </c>
      <c r="E101" s="29">
        <f t="shared" ref="E101:F101" si="34">E102</f>
        <v>6796005</v>
      </c>
      <c r="F101" s="29">
        <f t="shared" si="34"/>
        <v>6796005</v>
      </c>
    </row>
    <row r="102" spans="1:6" ht="31.5" x14ac:dyDescent="0.25">
      <c r="A102" s="7" t="s">
        <v>219</v>
      </c>
      <c r="B102" s="6" t="s">
        <v>43</v>
      </c>
      <c r="C102" s="5" t="s">
        <v>8</v>
      </c>
      <c r="D102" s="29">
        <v>6796005</v>
      </c>
      <c r="E102" s="29">
        <v>6796005</v>
      </c>
      <c r="F102" s="29">
        <v>6796005</v>
      </c>
    </row>
    <row r="103" spans="1:6" ht="47.25" x14ac:dyDescent="0.25">
      <c r="A103" s="11" t="s">
        <v>279</v>
      </c>
      <c r="B103" s="6" t="s">
        <v>44</v>
      </c>
      <c r="C103" s="5"/>
      <c r="D103" s="29">
        <f>D104</f>
        <v>1496000</v>
      </c>
      <c r="E103" s="29">
        <f t="shared" ref="E103:F103" si="35">E104</f>
        <v>1496000</v>
      </c>
      <c r="F103" s="29">
        <f t="shared" si="35"/>
        <v>1496000</v>
      </c>
    </row>
    <row r="104" spans="1:6" ht="31.5" x14ac:dyDescent="0.25">
      <c r="A104" s="7" t="s">
        <v>219</v>
      </c>
      <c r="B104" s="6" t="s">
        <v>44</v>
      </c>
      <c r="C104" s="5" t="s">
        <v>8</v>
      </c>
      <c r="D104" s="29">
        <v>1496000</v>
      </c>
      <c r="E104" s="29">
        <v>1496000</v>
      </c>
      <c r="F104" s="29">
        <v>1496000</v>
      </c>
    </row>
    <row r="105" spans="1:6" ht="37.5" customHeight="1" x14ac:dyDescent="0.25">
      <c r="A105" s="3" t="s">
        <v>45</v>
      </c>
      <c r="B105" s="6" t="s">
        <v>46</v>
      </c>
      <c r="C105" s="5"/>
      <c r="D105" s="29">
        <f>D106</f>
        <v>9845944.2100000009</v>
      </c>
      <c r="E105" s="29">
        <f t="shared" ref="E105:F105" si="36">E106</f>
        <v>10246938.49</v>
      </c>
      <c r="F105" s="29">
        <f t="shared" si="36"/>
        <v>10275636.75</v>
      </c>
    </row>
    <row r="106" spans="1:6" ht="47.25" x14ac:dyDescent="0.25">
      <c r="A106" s="3" t="s">
        <v>47</v>
      </c>
      <c r="B106" s="6" t="s">
        <v>48</v>
      </c>
      <c r="C106" s="5"/>
      <c r="D106" s="29">
        <f>D107+D109+D112</f>
        <v>9845944.2100000009</v>
      </c>
      <c r="E106" s="29">
        <f t="shared" ref="E106:F106" si="37">E107+E109+E112</f>
        <v>10246938.49</v>
      </c>
      <c r="F106" s="29">
        <f t="shared" si="37"/>
        <v>10275636.75</v>
      </c>
    </row>
    <row r="107" spans="1:6" ht="47.25" x14ac:dyDescent="0.25">
      <c r="A107" s="11" t="s">
        <v>282</v>
      </c>
      <c r="B107" s="6" t="s">
        <v>49</v>
      </c>
      <c r="C107" s="5"/>
      <c r="D107" s="29">
        <f>D108</f>
        <v>728485.75</v>
      </c>
      <c r="E107" s="29">
        <f t="shared" ref="E107:F107" si="38">E108</f>
        <v>767693.61</v>
      </c>
      <c r="F107" s="29">
        <f t="shared" si="38"/>
        <v>796391.87</v>
      </c>
    </row>
    <row r="108" spans="1:6" ht="15.75" x14ac:dyDescent="0.25">
      <c r="A108" s="3" t="s">
        <v>221</v>
      </c>
      <c r="B108" s="6" t="s">
        <v>49</v>
      </c>
      <c r="C108" s="5" t="s">
        <v>33</v>
      </c>
      <c r="D108" s="29">
        <v>728485.75</v>
      </c>
      <c r="E108" s="29">
        <v>767693.61</v>
      </c>
      <c r="F108" s="29">
        <v>796391.87</v>
      </c>
    </row>
    <row r="109" spans="1:6" ht="47.25" x14ac:dyDescent="0.25">
      <c r="A109" s="11" t="s">
        <v>50</v>
      </c>
      <c r="B109" s="6" t="s">
        <v>51</v>
      </c>
      <c r="C109" s="5"/>
      <c r="D109" s="29">
        <f>D110+D111</f>
        <v>1974600</v>
      </c>
      <c r="E109" s="29">
        <f t="shared" ref="E109:F109" si="39">E110+E111</f>
        <v>1974600</v>
      </c>
      <c r="F109" s="29">
        <f t="shared" si="39"/>
        <v>1974600</v>
      </c>
    </row>
    <row r="110" spans="1:6" ht="46.5" customHeight="1" x14ac:dyDescent="0.25">
      <c r="A110" s="7" t="s">
        <v>222</v>
      </c>
      <c r="B110" s="6" t="s">
        <v>51</v>
      </c>
      <c r="C110" s="5" t="s">
        <v>52</v>
      </c>
      <c r="D110" s="29">
        <v>1760400</v>
      </c>
      <c r="E110" s="29">
        <v>1760400</v>
      </c>
      <c r="F110" s="29">
        <v>1760400</v>
      </c>
    </row>
    <row r="111" spans="1:6" ht="31.5" x14ac:dyDescent="0.25">
      <c r="A111" s="3" t="s">
        <v>220</v>
      </c>
      <c r="B111" s="6" t="s">
        <v>51</v>
      </c>
      <c r="C111" s="5" t="s">
        <v>32</v>
      </c>
      <c r="D111" s="29">
        <v>214200</v>
      </c>
      <c r="E111" s="29">
        <v>214200</v>
      </c>
      <c r="F111" s="29">
        <v>214200</v>
      </c>
    </row>
    <row r="112" spans="1:6" ht="63" x14ac:dyDescent="0.25">
      <c r="A112" s="11" t="s">
        <v>283</v>
      </c>
      <c r="B112" s="6" t="s">
        <v>53</v>
      </c>
      <c r="C112" s="5"/>
      <c r="D112" s="29">
        <f>D113+D114</f>
        <v>7142858.46</v>
      </c>
      <c r="E112" s="29">
        <f t="shared" ref="E112:F112" si="40">E113+E114</f>
        <v>7504644.8799999999</v>
      </c>
      <c r="F112" s="29">
        <f t="shared" si="40"/>
        <v>7504644.8799999999</v>
      </c>
    </row>
    <row r="113" spans="1:6" ht="31.5" x14ac:dyDescent="0.25">
      <c r="A113" s="7" t="s">
        <v>220</v>
      </c>
      <c r="B113" s="6" t="s">
        <v>53</v>
      </c>
      <c r="C113" s="5" t="s">
        <v>32</v>
      </c>
      <c r="D113" s="29">
        <v>81000</v>
      </c>
      <c r="E113" s="29">
        <v>81000</v>
      </c>
      <c r="F113" s="29">
        <v>81000</v>
      </c>
    </row>
    <row r="114" spans="1:6" ht="15.75" x14ac:dyDescent="0.25">
      <c r="A114" s="3" t="s">
        <v>221</v>
      </c>
      <c r="B114" s="6" t="s">
        <v>53</v>
      </c>
      <c r="C114" s="5" t="s">
        <v>33</v>
      </c>
      <c r="D114" s="29">
        <v>7061858.46</v>
      </c>
      <c r="E114" s="29">
        <v>7423644.8799999999</v>
      </c>
      <c r="F114" s="29">
        <v>7423644.8799999999</v>
      </c>
    </row>
    <row r="115" spans="1:6" ht="31.5" x14ac:dyDescent="0.25">
      <c r="A115" s="3" t="s">
        <v>54</v>
      </c>
      <c r="B115" s="6" t="s">
        <v>55</v>
      </c>
      <c r="C115" s="5"/>
      <c r="D115" s="29">
        <f>D116</f>
        <v>33088664.300000001</v>
      </c>
      <c r="E115" s="29">
        <f t="shared" ref="E115:F115" si="41">E116</f>
        <v>23853644.649999999</v>
      </c>
      <c r="F115" s="29">
        <f t="shared" si="41"/>
        <v>26066764.649999999</v>
      </c>
    </row>
    <row r="116" spans="1:6" ht="31.5" x14ac:dyDescent="0.25">
      <c r="A116" s="3" t="s">
        <v>56</v>
      </c>
      <c r="B116" s="6" t="s">
        <v>57</v>
      </c>
      <c r="C116" s="5"/>
      <c r="D116" s="29">
        <f>D117+D119+D121</f>
        <v>33088664.300000001</v>
      </c>
      <c r="E116" s="29">
        <f t="shared" ref="E116:F116" si="42">E117+E119+E121</f>
        <v>23853644.649999999</v>
      </c>
      <c r="F116" s="29">
        <f t="shared" si="42"/>
        <v>26066764.649999999</v>
      </c>
    </row>
    <row r="117" spans="1:6" ht="31.5" x14ac:dyDescent="0.25">
      <c r="A117" s="3" t="s">
        <v>58</v>
      </c>
      <c r="B117" s="6" t="s">
        <v>59</v>
      </c>
      <c r="C117" s="5"/>
      <c r="D117" s="29">
        <f>D118</f>
        <v>6920000</v>
      </c>
      <c r="E117" s="29">
        <f t="shared" ref="E117:F117" si="43">E118</f>
        <v>6430220</v>
      </c>
      <c r="F117" s="29">
        <f t="shared" si="43"/>
        <v>7284570</v>
      </c>
    </row>
    <row r="118" spans="1:6" ht="50.25" customHeight="1" x14ac:dyDescent="0.25">
      <c r="A118" s="7" t="s">
        <v>222</v>
      </c>
      <c r="B118" s="6" t="s">
        <v>59</v>
      </c>
      <c r="C118" s="5" t="s">
        <v>52</v>
      </c>
      <c r="D118" s="29">
        <v>6920000</v>
      </c>
      <c r="E118" s="29">
        <v>6430220</v>
      </c>
      <c r="F118" s="29">
        <v>7284570</v>
      </c>
    </row>
    <row r="119" spans="1:6" ht="15.75" x14ac:dyDescent="0.25">
      <c r="A119" s="3" t="s">
        <v>26</v>
      </c>
      <c r="B119" s="6" t="s">
        <v>60</v>
      </c>
      <c r="C119" s="5"/>
      <c r="D119" s="29">
        <f>D120</f>
        <v>1343421.3</v>
      </c>
      <c r="E119" s="29">
        <f t="shared" ref="E119:F119" si="44">E120</f>
        <v>825164.65</v>
      </c>
      <c r="F119" s="29">
        <f t="shared" si="44"/>
        <v>825164.65</v>
      </c>
    </row>
    <row r="120" spans="1:6" ht="31.5" x14ac:dyDescent="0.25">
      <c r="A120" s="3" t="s">
        <v>220</v>
      </c>
      <c r="B120" s="6" t="s">
        <v>60</v>
      </c>
      <c r="C120" s="5" t="s">
        <v>32</v>
      </c>
      <c r="D120" s="29">
        <v>1343421.3</v>
      </c>
      <c r="E120" s="29">
        <v>825164.65</v>
      </c>
      <c r="F120" s="29">
        <v>825164.65</v>
      </c>
    </row>
    <row r="121" spans="1:6" ht="31.5" x14ac:dyDescent="0.25">
      <c r="A121" s="3" t="s">
        <v>28</v>
      </c>
      <c r="B121" s="6" t="s">
        <v>61</v>
      </c>
      <c r="C121" s="5"/>
      <c r="D121" s="29">
        <f>D122+D123+D124</f>
        <v>24825243</v>
      </c>
      <c r="E121" s="29">
        <f t="shared" ref="E121:F121" si="45">E122+E123+E124</f>
        <v>16598260</v>
      </c>
      <c r="F121" s="29">
        <f t="shared" si="45"/>
        <v>17957030</v>
      </c>
    </row>
    <row r="122" spans="1:6" ht="51.75" customHeight="1" x14ac:dyDescent="0.25">
      <c r="A122" s="7" t="s">
        <v>222</v>
      </c>
      <c r="B122" s="6" t="s">
        <v>61</v>
      </c>
      <c r="C122" s="5" t="s">
        <v>52</v>
      </c>
      <c r="D122" s="29">
        <v>23288400</v>
      </c>
      <c r="E122" s="29">
        <v>16598260</v>
      </c>
      <c r="F122" s="29">
        <v>17957030</v>
      </c>
    </row>
    <row r="123" spans="1:6" ht="39" customHeight="1" x14ac:dyDescent="0.25">
      <c r="A123" s="7" t="s">
        <v>220</v>
      </c>
      <c r="B123" s="6" t="s">
        <v>61</v>
      </c>
      <c r="C123" s="5" t="s">
        <v>350</v>
      </c>
      <c r="D123" s="29">
        <v>1502126</v>
      </c>
      <c r="E123" s="29"/>
      <c r="F123" s="29"/>
    </row>
    <row r="124" spans="1:6" ht="20.25" customHeight="1" x14ac:dyDescent="0.25">
      <c r="A124" s="7" t="s">
        <v>223</v>
      </c>
      <c r="B124" s="6" t="s">
        <v>61</v>
      </c>
      <c r="C124" s="5" t="s">
        <v>351</v>
      </c>
      <c r="D124" s="29">
        <v>34717</v>
      </c>
      <c r="E124" s="29"/>
      <c r="F124" s="29"/>
    </row>
    <row r="125" spans="1:6" ht="47.25" x14ac:dyDescent="0.25">
      <c r="A125" s="3" t="s">
        <v>62</v>
      </c>
      <c r="B125" s="6" t="s">
        <v>63</v>
      </c>
      <c r="C125" s="5"/>
      <c r="D125" s="29">
        <f>D126+D138</f>
        <v>31308560</v>
      </c>
      <c r="E125" s="29">
        <f t="shared" ref="E125:F125" si="46">E126+E138</f>
        <v>24328703</v>
      </c>
      <c r="F125" s="29">
        <f t="shared" si="46"/>
        <v>26097783</v>
      </c>
    </row>
    <row r="126" spans="1:6" ht="35.25" customHeight="1" x14ac:dyDescent="0.25">
      <c r="A126" s="3" t="s">
        <v>228</v>
      </c>
      <c r="B126" s="6" t="s">
        <v>64</v>
      </c>
      <c r="C126" s="5"/>
      <c r="D126" s="29">
        <f>D127+D135</f>
        <v>23029700</v>
      </c>
      <c r="E126" s="29">
        <f t="shared" ref="E126:F126" si="47">E127+E135</f>
        <v>18352330</v>
      </c>
      <c r="F126" s="29">
        <f t="shared" si="47"/>
        <v>19815840</v>
      </c>
    </row>
    <row r="127" spans="1:6" ht="31.5" x14ac:dyDescent="0.25">
      <c r="A127" s="3" t="s">
        <v>229</v>
      </c>
      <c r="B127" s="6" t="s">
        <v>65</v>
      </c>
      <c r="C127" s="5"/>
      <c r="D127" s="29">
        <f>D128+D132</f>
        <v>14455700</v>
      </c>
      <c r="E127" s="29">
        <f t="shared" ref="E127:F127" si="48">E128+E132</f>
        <v>9778330</v>
      </c>
      <c r="F127" s="29">
        <f t="shared" si="48"/>
        <v>11241840</v>
      </c>
    </row>
    <row r="128" spans="1:6" ht="15.75" x14ac:dyDescent="0.25">
      <c r="A128" s="3" t="s">
        <v>66</v>
      </c>
      <c r="B128" s="6" t="s">
        <v>67</v>
      </c>
      <c r="C128" s="5"/>
      <c r="D128" s="29">
        <f>D129+D131+D130</f>
        <v>11251300</v>
      </c>
      <c r="E128" s="29">
        <f t="shared" ref="E128:F128" si="49">E129</f>
        <v>6814880</v>
      </c>
      <c r="F128" s="29">
        <f t="shared" si="49"/>
        <v>8314880</v>
      </c>
    </row>
    <row r="129" spans="1:10" ht="51.75" customHeight="1" x14ac:dyDescent="0.25">
      <c r="A129" s="7" t="s">
        <v>222</v>
      </c>
      <c r="B129" s="6" t="s">
        <v>67</v>
      </c>
      <c r="C129" s="5" t="s">
        <v>52</v>
      </c>
      <c r="D129" s="29">
        <v>11199712</v>
      </c>
      <c r="E129" s="29">
        <v>6814880</v>
      </c>
      <c r="F129" s="29">
        <v>8314880</v>
      </c>
      <c r="J129">
        <f>-H127</f>
        <v>0</v>
      </c>
    </row>
    <row r="130" spans="1:10" ht="32.25" customHeight="1" x14ac:dyDescent="0.25">
      <c r="A130" s="7" t="s">
        <v>220</v>
      </c>
      <c r="B130" s="6" t="s">
        <v>67</v>
      </c>
      <c r="C130" s="5" t="s">
        <v>32</v>
      </c>
      <c r="D130" s="29">
        <v>48588</v>
      </c>
      <c r="E130" s="29"/>
      <c r="F130" s="29"/>
    </row>
    <row r="131" spans="1:10" ht="20.25" customHeight="1" x14ac:dyDescent="0.25">
      <c r="A131" s="7" t="s">
        <v>223</v>
      </c>
      <c r="B131" s="6" t="s">
        <v>67</v>
      </c>
      <c r="C131" s="5" t="s">
        <v>351</v>
      </c>
      <c r="D131" s="29">
        <v>3000</v>
      </c>
      <c r="E131" s="29"/>
      <c r="F131" s="29"/>
    </row>
    <row r="132" spans="1:10" ht="31.5" x14ac:dyDescent="0.25">
      <c r="A132" s="3" t="s">
        <v>68</v>
      </c>
      <c r="B132" s="6" t="s">
        <v>69</v>
      </c>
      <c r="C132" s="5"/>
      <c r="D132" s="29">
        <f>D133+D134</f>
        <v>3204400</v>
      </c>
      <c r="E132" s="29">
        <f t="shared" ref="E132:F132" si="50">E133</f>
        <v>2963450</v>
      </c>
      <c r="F132" s="29">
        <f t="shared" si="50"/>
        <v>2926960</v>
      </c>
    </row>
    <row r="133" spans="1:10" ht="54.75" customHeight="1" x14ac:dyDescent="0.25">
      <c r="A133" s="7" t="s">
        <v>222</v>
      </c>
      <c r="B133" s="6" t="s">
        <v>69</v>
      </c>
      <c r="C133" s="5" t="s">
        <v>52</v>
      </c>
      <c r="D133" s="29">
        <v>2804400</v>
      </c>
      <c r="E133" s="29">
        <v>2963450</v>
      </c>
      <c r="F133" s="29">
        <v>2926960</v>
      </c>
    </row>
    <row r="134" spans="1:10" ht="33" customHeight="1" x14ac:dyDescent="0.25">
      <c r="A134" s="7" t="s">
        <v>220</v>
      </c>
      <c r="B134" s="6" t="s">
        <v>69</v>
      </c>
      <c r="C134" s="5" t="s">
        <v>32</v>
      </c>
      <c r="D134" s="29">
        <v>400000</v>
      </c>
      <c r="E134" s="29"/>
      <c r="F134" s="29"/>
    </row>
    <row r="135" spans="1:10" ht="31.5" x14ac:dyDescent="0.25">
      <c r="A135" s="3" t="s">
        <v>230</v>
      </c>
      <c r="B135" s="6" t="s">
        <v>70</v>
      </c>
      <c r="C135" s="5"/>
      <c r="D135" s="29">
        <f>D136</f>
        <v>8574000</v>
      </c>
      <c r="E135" s="29">
        <f t="shared" ref="E135:F136" si="51">E136</f>
        <v>8574000</v>
      </c>
      <c r="F135" s="29">
        <f t="shared" si="51"/>
        <v>8574000</v>
      </c>
    </row>
    <row r="136" spans="1:10" ht="15.75" x14ac:dyDescent="0.25">
      <c r="A136" s="3" t="s">
        <v>71</v>
      </c>
      <c r="B136" s="6" t="s">
        <v>72</v>
      </c>
      <c r="C136" s="5"/>
      <c r="D136" s="29">
        <f>D137</f>
        <v>8574000</v>
      </c>
      <c r="E136" s="29">
        <f t="shared" si="51"/>
        <v>8574000</v>
      </c>
      <c r="F136" s="29">
        <f t="shared" si="51"/>
        <v>8574000</v>
      </c>
    </row>
    <row r="137" spans="1:10" ht="15.75" x14ac:dyDescent="0.25">
      <c r="A137" s="3" t="s">
        <v>221</v>
      </c>
      <c r="B137" s="6" t="s">
        <v>72</v>
      </c>
      <c r="C137" s="5" t="s">
        <v>33</v>
      </c>
      <c r="D137" s="29">
        <v>8574000</v>
      </c>
      <c r="E137" s="29">
        <v>8574000</v>
      </c>
      <c r="F137" s="29">
        <v>8574000</v>
      </c>
    </row>
    <row r="138" spans="1:10" ht="47.25" x14ac:dyDescent="0.25">
      <c r="A138" s="3" t="s">
        <v>231</v>
      </c>
      <c r="B138" s="6" t="s">
        <v>73</v>
      </c>
      <c r="C138" s="5"/>
      <c r="D138" s="29">
        <f>D139+D147+D150</f>
        <v>8278860</v>
      </c>
      <c r="E138" s="29">
        <f t="shared" ref="E138:F138" si="52">E139</f>
        <v>5976373</v>
      </c>
      <c r="F138" s="29">
        <f t="shared" si="52"/>
        <v>6281943</v>
      </c>
    </row>
    <row r="139" spans="1:10" ht="31.5" x14ac:dyDescent="0.25">
      <c r="A139" s="3" t="s">
        <v>232</v>
      </c>
      <c r="B139" s="6" t="s">
        <v>74</v>
      </c>
      <c r="C139" s="5"/>
      <c r="D139" s="29">
        <f>D140+D143+D145</f>
        <v>7531700</v>
      </c>
      <c r="E139" s="29">
        <f t="shared" ref="E139:F139" si="53">E140+E143+E145</f>
        <v>5976373</v>
      </c>
      <c r="F139" s="29">
        <f t="shared" si="53"/>
        <v>6281943</v>
      </c>
    </row>
    <row r="140" spans="1:10" ht="15.75" x14ac:dyDescent="0.25">
      <c r="A140" s="3" t="s">
        <v>66</v>
      </c>
      <c r="B140" s="6" t="s">
        <v>75</v>
      </c>
      <c r="C140" s="5"/>
      <c r="D140" s="29">
        <f>D141+D142</f>
        <v>5790000</v>
      </c>
      <c r="E140" s="29">
        <f t="shared" ref="E140:F140" si="54">E141</f>
        <v>4539400</v>
      </c>
      <c r="F140" s="29">
        <f t="shared" si="54"/>
        <v>4887290</v>
      </c>
    </row>
    <row r="141" spans="1:10" ht="52.5" customHeight="1" x14ac:dyDescent="0.25">
      <c r="A141" s="7" t="s">
        <v>222</v>
      </c>
      <c r="B141" s="6" t="s">
        <v>75</v>
      </c>
      <c r="C141" s="5" t="s">
        <v>52</v>
      </c>
      <c r="D141" s="29">
        <v>5789995.9299999997</v>
      </c>
      <c r="E141" s="29">
        <v>4539400</v>
      </c>
      <c r="F141" s="29">
        <v>4887290</v>
      </c>
    </row>
    <row r="142" spans="1:10" ht="21.75" customHeight="1" x14ac:dyDescent="0.25">
      <c r="A142" s="7" t="s">
        <v>223</v>
      </c>
      <c r="B142" s="6" t="s">
        <v>75</v>
      </c>
      <c r="C142" s="5" t="s">
        <v>97</v>
      </c>
      <c r="D142" s="29">
        <v>4.07</v>
      </c>
      <c r="E142" s="29"/>
      <c r="F142" s="29"/>
    </row>
    <row r="143" spans="1:10" ht="31.5" x14ac:dyDescent="0.25">
      <c r="A143" s="3" t="s">
        <v>68</v>
      </c>
      <c r="B143" s="6" t="s">
        <v>76</v>
      </c>
      <c r="C143" s="5"/>
      <c r="D143" s="29">
        <f>D144</f>
        <v>1549000</v>
      </c>
      <c r="E143" s="29">
        <f t="shared" ref="E143:F143" si="55">E144</f>
        <v>1359273</v>
      </c>
      <c r="F143" s="29">
        <f t="shared" si="55"/>
        <v>1316953</v>
      </c>
    </row>
    <row r="144" spans="1:10" ht="51" customHeight="1" x14ac:dyDescent="0.25">
      <c r="A144" s="7" t="s">
        <v>222</v>
      </c>
      <c r="B144" s="6" t="s">
        <v>76</v>
      </c>
      <c r="C144" s="5" t="s">
        <v>52</v>
      </c>
      <c r="D144" s="29">
        <v>1549000</v>
      </c>
      <c r="E144" s="29">
        <v>1359273</v>
      </c>
      <c r="F144" s="29">
        <v>1316953</v>
      </c>
    </row>
    <row r="145" spans="1:6" ht="15.75" x14ac:dyDescent="0.25">
      <c r="A145" s="3" t="s">
        <v>26</v>
      </c>
      <c r="B145" s="6" t="s">
        <v>77</v>
      </c>
      <c r="C145" s="5"/>
      <c r="D145" s="29">
        <f>D146</f>
        <v>192700</v>
      </c>
      <c r="E145" s="29">
        <f t="shared" ref="E145:F145" si="56">E146</f>
        <v>77700</v>
      </c>
      <c r="F145" s="29">
        <f t="shared" si="56"/>
        <v>77700</v>
      </c>
    </row>
    <row r="146" spans="1:6" ht="31.5" x14ac:dyDescent="0.25">
      <c r="A146" s="3" t="s">
        <v>220</v>
      </c>
      <c r="B146" s="6" t="s">
        <v>77</v>
      </c>
      <c r="C146" s="5" t="s">
        <v>32</v>
      </c>
      <c r="D146" s="29">
        <v>192700</v>
      </c>
      <c r="E146" s="29">
        <v>77700</v>
      </c>
      <c r="F146" s="29">
        <v>77700</v>
      </c>
    </row>
    <row r="147" spans="1:6" ht="78.75" x14ac:dyDescent="0.25">
      <c r="A147" s="7" t="s">
        <v>352</v>
      </c>
      <c r="B147" s="6" t="s">
        <v>353</v>
      </c>
      <c r="C147" s="5"/>
      <c r="D147" s="29">
        <f>D148</f>
        <v>251160</v>
      </c>
      <c r="E147" s="29"/>
      <c r="F147" s="29"/>
    </row>
    <row r="148" spans="1:6" ht="31.5" x14ac:dyDescent="0.25">
      <c r="A148" s="3" t="s">
        <v>354</v>
      </c>
      <c r="B148" s="6" t="s">
        <v>355</v>
      </c>
      <c r="C148" s="5"/>
      <c r="D148" s="29">
        <f>D149</f>
        <v>251160</v>
      </c>
      <c r="E148" s="29"/>
      <c r="F148" s="29"/>
    </row>
    <row r="149" spans="1:6" ht="31.5" x14ac:dyDescent="0.25">
      <c r="A149" s="3" t="s">
        <v>220</v>
      </c>
      <c r="B149" s="6" t="s">
        <v>355</v>
      </c>
      <c r="C149" s="5" t="s">
        <v>32</v>
      </c>
      <c r="D149" s="29">
        <v>251160</v>
      </c>
      <c r="E149" s="29"/>
      <c r="F149" s="29"/>
    </row>
    <row r="150" spans="1:6" ht="31.5" x14ac:dyDescent="0.25">
      <c r="A150" s="3" t="s">
        <v>356</v>
      </c>
      <c r="B150" s="6" t="s">
        <v>357</v>
      </c>
      <c r="C150" s="5"/>
      <c r="D150" s="29">
        <f>D151</f>
        <v>496000</v>
      </c>
      <c r="E150" s="29"/>
      <c r="F150" s="29"/>
    </row>
    <row r="151" spans="1:6" ht="15.75" x14ac:dyDescent="0.25">
      <c r="A151" s="3" t="s">
        <v>358</v>
      </c>
      <c r="B151" s="6" t="s">
        <v>359</v>
      </c>
      <c r="C151" s="5"/>
      <c r="D151" s="29">
        <f>D152+D153</f>
        <v>496000</v>
      </c>
      <c r="E151" s="29"/>
      <c r="F151" s="29"/>
    </row>
    <row r="152" spans="1:6" ht="31.5" x14ac:dyDescent="0.25">
      <c r="A152" s="3" t="s">
        <v>220</v>
      </c>
      <c r="B152" s="6" t="s">
        <v>359</v>
      </c>
      <c r="C152" s="5" t="s">
        <v>32</v>
      </c>
      <c r="D152" s="29">
        <v>396000</v>
      </c>
      <c r="E152" s="29"/>
      <c r="F152" s="29"/>
    </row>
    <row r="153" spans="1:6" ht="15.75" x14ac:dyDescent="0.25">
      <c r="A153" s="3" t="s">
        <v>223</v>
      </c>
      <c r="B153" s="6" t="s">
        <v>359</v>
      </c>
      <c r="C153" s="5" t="s">
        <v>97</v>
      </c>
      <c r="D153" s="29">
        <v>100000</v>
      </c>
      <c r="E153" s="29"/>
      <c r="F153" s="29"/>
    </row>
    <row r="154" spans="1:6" ht="31.5" x14ac:dyDescent="0.25">
      <c r="A154" s="3" t="s">
        <v>78</v>
      </c>
      <c r="B154" s="6" t="s">
        <v>79</v>
      </c>
      <c r="C154" s="5"/>
      <c r="D154" s="29">
        <f>D155</f>
        <v>85911301.230000019</v>
      </c>
      <c r="E154" s="29">
        <f t="shared" ref="E154:F155" si="57">E155</f>
        <v>63148124.989999995</v>
      </c>
      <c r="F154" s="29">
        <f t="shared" si="57"/>
        <v>65155026.979999997</v>
      </c>
    </row>
    <row r="155" spans="1:6" ht="31.5" x14ac:dyDescent="0.25">
      <c r="A155" s="3" t="s">
        <v>310</v>
      </c>
      <c r="B155" s="6" t="s">
        <v>80</v>
      </c>
      <c r="C155" s="5"/>
      <c r="D155" s="29">
        <f>D156</f>
        <v>85911301.230000019</v>
      </c>
      <c r="E155" s="29">
        <f t="shared" si="57"/>
        <v>63148124.989999995</v>
      </c>
      <c r="F155" s="29">
        <f t="shared" si="57"/>
        <v>65155026.979999997</v>
      </c>
    </row>
    <row r="156" spans="1:6" ht="31.5" x14ac:dyDescent="0.25">
      <c r="A156" s="3" t="s">
        <v>233</v>
      </c>
      <c r="B156" s="6" t="s">
        <v>81</v>
      </c>
      <c r="C156" s="5"/>
      <c r="D156" s="29">
        <f>D157+D160+D162+D172+D164+D174+D176+D179+D182+D185+D169+D166</f>
        <v>85911301.230000019</v>
      </c>
      <c r="E156" s="29">
        <f t="shared" ref="E156:F156" si="58">E157+E160+E162+E172+E164+E174+E176+E179+E182+E185</f>
        <v>63148124.989999995</v>
      </c>
      <c r="F156" s="29">
        <f t="shared" si="58"/>
        <v>65155026.979999997</v>
      </c>
    </row>
    <row r="157" spans="1:6" ht="15.75" x14ac:dyDescent="0.25">
      <c r="A157" s="3" t="s">
        <v>66</v>
      </c>
      <c r="B157" s="6" t="s">
        <v>82</v>
      </c>
      <c r="C157" s="5"/>
      <c r="D157" s="29">
        <f>D158+D159</f>
        <v>33371300</v>
      </c>
      <c r="E157" s="29">
        <f t="shared" ref="E157:F157" si="59">E158</f>
        <v>22969186.27</v>
      </c>
      <c r="F157" s="29">
        <f t="shared" si="59"/>
        <v>24582416.170000002</v>
      </c>
    </row>
    <row r="158" spans="1:6" ht="50.25" customHeight="1" x14ac:dyDescent="0.25">
      <c r="A158" s="7" t="s">
        <v>222</v>
      </c>
      <c r="B158" s="6" t="s">
        <v>82</v>
      </c>
      <c r="C158" s="5" t="s">
        <v>52</v>
      </c>
      <c r="D158" s="29">
        <v>33181300</v>
      </c>
      <c r="E158" s="29">
        <v>22969186.27</v>
      </c>
      <c r="F158" s="29">
        <v>24582416.170000002</v>
      </c>
    </row>
    <row r="159" spans="1:6" ht="16.5" customHeight="1" x14ac:dyDescent="0.25">
      <c r="A159" s="7" t="s">
        <v>223</v>
      </c>
      <c r="B159" s="6" t="s">
        <v>82</v>
      </c>
      <c r="C159" s="5" t="s">
        <v>351</v>
      </c>
      <c r="D159" s="29">
        <v>190000</v>
      </c>
      <c r="E159" s="29"/>
      <c r="F159" s="29"/>
    </row>
    <row r="160" spans="1:6" ht="31.5" x14ac:dyDescent="0.25">
      <c r="A160" s="3" t="s">
        <v>68</v>
      </c>
      <c r="B160" s="6" t="s">
        <v>83</v>
      </c>
      <c r="C160" s="5"/>
      <c r="D160" s="29">
        <f>D161</f>
        <v>23407400</v>
      </c>
      <c r="E160" s="29">
        <f t="shared" ref="E160:F160" si="60">E161</f>
        <v>13809400</v>
      </c>
      <c r="F160" s="29">
        <f t="shared" si="60"/>
        <v>14980390</v>
      </c>
    </row>
    <row r="161" spans="1:6" ht="54" customHeight="1" x14ac:dyDescent="0.25">
      <c r="A161" s="7" t="s">
        <v>222</v>
      </c>
      <c r="B161" s="6" t="s">
        <v>83</v>
      </c>
      <c r="C161" s="5" t="s">
        <v>52</v>
      </c>
      <c r="D161" s="29">
        <v>23407400</v>
      </c>
      <c r="E161" s="29">
        <v>13809400</v>
      </c>
      <c r="F161" s="29">
        <v>14980390</v>
      </c>
    </row>
    <row r="162" spans="1:6" ht="15.75" x14ac:dyDescent="0.25">
      <c r="A162" s="3" t="s">
        <v>26</v>
      </c>
      <c r="B162" s="6" t="s">
        <v>84</v>
      </c>
      <c r="C162" s="5"/>
      <c r="D162" s="29">
        <f>D163</f>
        <v>3512502.27</v>
      </c>
      <c r="E162" s="29">
        <f t="shared" ref="E162:F162" si="61">E163</f>
        <v>2106251.14</v>
      </c>
      <c r="F162" s="29">
        <f t="shared" si="61"/>
        <v>2106251.14</v>
      </c>
    </row>
    <row r="163" spans="1:6" ht="31.5" x14ac:dyDescent="0.25">
      <c r="A163" s="3" t="s">
        <v>219</v>
      </c>
      <c r="B163" s="6" t="s">
        <v>84</v>
      </c>
      <c r="C163" s="5" t="s">
        <v>8</v>
      </c>
      <c r="D163" s="29">
        <v>3512502.27</v>
      </c>
      <c r="E163" s="29">
        <v>2106251.14</v>
      </c>
      <c r="F163" s="29">
        <v>2106251.14</v>
      </c>
    </row>
    <row r="164" spans="1:6" ht="15.75" x14ac:dyDescent="0.25">
      <c r="A164" s="3" t="s">
        <v>393</v>
      </c>
      <c r="B164" s="6" t="s">
        <v>360</v>
      </c>
      <c r="C164" s="5"/>
      <c r="D164" s="29">
        <f>D165</f>
        <v>100000</v>
      </c>
      <c r="E164" s="29"/>
      <c r="F164" s="29"/>
    </row>
    <row r="165" spans="1:6" ht="36.75" customHeight="1" x14ac:dyDescent="0.25">
      <c r="A165" s="3" t="s">
        <v>220</v>
      </c>
      <c r="B165" s="6" t="s">
        <v>360</v>
      </c>
      <c r="C165" s="5" t="s">
        <v>32</v>
      </c>
      <c r="D165" s="29">
        <v>100000</v>
      </c>
      <c r="E165" s="29"/>
      <c r="F165" s="29"/>
    </row>
    <row r="166" spans="1:6" ht="14.25" customHeight="1" x14ac:dyDescent="0.25">
      <c r="A166" s="45" t="s">
        <v>424</v>
      </c>
      <c r="B166" s="6" t="s">
        <v>423</v>
      </c>
      <c r="C166" s="5"/>
      <c r="D166" s="29">
        <v>115655.48</v>
      </c>
      <c r="E166" s="29"/>
      <c r="F166" s="29"/>
    </row>
    <row r="167" spans="1:6" ht="14.25" customHeight="1" x14ac:dyDescent="0.25">
      <c r="A167" s="3" t="s">
        <v>220</v>
      </c>
      <c r="B167" s="6" t="s">
        <v>423</v>
      </c>
      <c r="C167" s="5" t="s">
        <v>32</v>
      </c>
      <c r="D167" s="29">
        <v>55542.87</v>
      </c>
      <c r="E167" s="29"/>
      <c r="F167" s="29"/>
    </row>
    <row r="168" spans="1:6" ht="17.25" customHeight="1" x14ac:dyDescent="0.25">
      <c r="A168" s="7" t="s">
        <v>223</v>
      </c>
      <c r="B168" s="6" t="s">
        <v>423</v>
      </c>
      <c r="C168" s="5" t="s">
        <v>97</v>
      </c>
      <c r="D168" s="29">
        <v>60112.61</v>
      </c>
      <c r="E168" s="29"/>
      <c r="F168" s="29"/>
    </row>
    <row r="169" spans="1:6" ht="14.25" customHeight="1" x14ac:dyDescent="0.25">
      <c r="A169" s="46" t="s">
        <v>396</v>
      </c>
      <c r="B169" s="6" t="s">
        <v>405</v>
      </c>
      <c r="C169" s="5"/>
      <c r="D169" s="29">
        <f>D170+D171</f>
        <v>1716500</v>
      </c>
      <c r="E169" s="29"/>
      <c r="F169" s="29"/>
    </row>
    <row r="170" spans="1:6" ht="36.75" customHeight="1" x14ac:dyDescent="0.25">
      <c r="A170" s="3" t="s">
        <v>220</v>
      </c>
      <c r="B170" s="6" t="s">
        <v>405</v>
      </c>
      <c r="C170" s="5" t="s">
        <v>32</v>
      </c>
      <c r="D170" s="29">
        <v>1716500</v>
      </c>
      <c r="E170" s="29"/>
      <c r="F170" s="29"/>
    </row>
    <row r="171" spans="1:6" ht="36.75" customHeight="1" x14ac:dyDescent="0.25">
      <c r="A171" s="3" t="s">
        <v>219</v>
      </c>
      <c r="B171" s="6" t="s">
        <v>405</v>
      </c>
      <c r="C171" s="5" t="s">
        <v>8</v>
      </c>
      <c r="D171" s="29">
        <v>0</v>
      </c>
      <c r="E171" s="29"/>
      <c r="F171" s="29"/>
    </row>
    <row r="172" spans="1:6" ht="47.25" x14ac:dyDescent="0.25">
      <c r="A172" s="3" t="s">
        <v>250</v>
      </c>
      <c r="B172" s="6" t="s">
        <v>85</v>
      </c>
      <c r="C172" s="5"/>
      <c r="D172" s="29">
        <f>D173</f>
        <v>3653000</v>
      </c>
      <c r="E172" s="29">
        <f t="shared" ref="E172:F172" si="62">E173</f>
        <v>6932634</v>
      </c>
      <c r="F172" s="29">
        <f t="shared" si="62"/>
        <v>6262434</v>
      </c>
    </row>
    <row r="173" spans="1:6" ht="31.5" x14ac:dyDescent="0.25">
      <c r="A173" s="3" t="s">
        <v>219</v>
      </c>
      <c r="B173" s="6" t="s">
        <v>85</v>
      </c>
      <c r="C173" s="5" t="s">
        <v>8</v>
      </c>
      <c r="D173" s="29">
        <v>3653000</v>
      </c>
      <c r="E173" s="29">
        <v>6932634</v>
      </c>
      <c r="F173" s="29">
        <v>6262434</v>
      </c>
    </row>
    <row r="174" spans="1:6" ht="31.5" x14ac:dyDescent="0.25">
      <c r="A174" s="3" t="s">
        <v>234</v>
      </c>
      <c r="B174" s="6" t="s">
        <v>86</v>
      </c>
      <c r="C174" s="5"/>
      <c r="D174" s="29">
        <f>D175</f>
        <v>16123500</v>
      </c>
      <c r="E174" s="29">
        <f t="shared" ref="E174:F174" si="63">E175</f>
        <v>13431218</v>
      </c>
      <c r="F174" s="29">
        <f t="shared" si="63"/>
        <v>13336108</v>
      </c>
    </row>
    <row r="175" spans="1:6" ht="31.5" x14ac:dyDescent="0.25">
      <c r="A175" s="3" t="s">
        <v>219</v>
      </c>
      <c r="B175" s="6" t="s">
        <v>86</v>
      </c>
      <c r="C175" s="5" t="s">
        <v>8</v>
      </c>
      <c r="D175" s="29">
        <v>16123500</v>
      </c>
      <c r="E175" s="29">
        <v>13431218</v>
      </c>
      <c r="F175" s="29">
        <v>13336108</v>
      </c>
    </row>
    <row r="176" spans="1:6" ht="49.5" customHeight="1" x14ac:dyDescent="0.25">
      <c r="A176" s="11" t="s">
        <v>284</v>
      </c>
      <c r="B176" s="6" t="s">
        <v>87</v>
      </c>
      <c r="C176" s="5"/>
      <c r="D176" s="29">
        <f>D177+D178</f>
        <v>1590602.97</v>
      </c>
      <c r="E176" s="29">
        <f t="shared" ref="E176:F176" si="64">E177+E178</f>
        <v>1590602.97</v>
      </c>
      <c r="F176" s="29">
        <f t="shared" si="64"/>
        <v>1590602.97</v>
      </c>
    </row>
    <row r="177" spans="1:6" ht="54" customHeight="1" x14ac:dyDescent="0.25">
      <c r="A177" s="7" t="s">
        <v>222</v>
      </c>
      <c r="B177" s="6" t="s">
        <v>87</v>
      </c>
      <c r="C177" s="5" t="s">
        <v>52</v>
      </c>
      <c r="D177" s="29">
        <v>866600</v>
      </c>
      <c r="E177" s="29">
        <v>866600</v>
      </c>
      <c r="F177" s="29">
        <v>866600</v>
      </c>
    </row>
    <row r="178" spans="1:6" ht="31.5" x14ac:dyDescent="0.25">
      <c r="A178" s="3" t="s">
        <v>249</v>
      </c>
      <c r="B178" s="6" t="s">
        <v>87</v>
      </c>
      <c r="C178" s="5" t="s">
        <v>32</v>
      </c>
      <c r="D178" s="29">
        <v>724002.97</v>
      </c>
      <c r="E178" s="29">
        <v>724002.97</v>
      </c>
      <c r="F178" s="29">
        <v>724002.97</v>
      </c>
    </row>
    <row r="179" spans="1:6" ht="47.25" x14ac:dyDescent="0.25">
      <c r="A179" s="11" t="s">
        <v>88</v>
      </c>
      <c r="B179" s="6" t="s">
        <v>89</v>
      </c>
      <c r="C179" s="5"/>
      <c r="D179" s="29">
        <f>D180+D181</f>
        <v>1074214.08</v>
      </c>
      <c r="E179" s="29">
        <f t="shared" ref="E179:F179" si="65">E180+E181</f>
        <v>1074214.08</v>
      </c>
      <c r="F179" s="29">
        <f t="shared" si="65"/>
        <v>1074214.08</v>
      </c>
    </row>
    <row r="180" spans="1:6" ht="53.25" customHeight="1" x14ac:dyDescent="0.25">
      <c r="A180" s="7" t="s">
        <v>222</v>
      </c>
      <c r="B180" s="6" t="s">
        <v>89</v>
      </c>
      <c r="C180" s="5" t="s">
        <v>52</v>
      </c>
      <c r="D180" s="29">
        <v>724214.08</v>
      </c>
      <c r="E180" s="29">
        <v>724214.08</v>
      </c>
      <c r="F180" s="29">
        <v>724214.08</v>
      </c>
    </row>
    <row r="181" spans="1:6" ht="31.5" x14ac:dyDescent="0.25">
      <c r="A181" s="7" t="s">
        <v>220</v>
      </c>
      <c r="B181" s="6" t="s">
        <v>89</v>
      </c>
      <c r="C181" s="5" t="s">
        <v>32</v>
      </c>
      <c r="D181" s="29">
        <v>350000</v>
      </c>
      <c r="E181" s="29">
        <v>350000</v>
      </c>
      <c r="F181" s="29">
        <v>350000</v>
      </c>
    </row>
    <row r="182" spans="1:6" ht="78.75" x14ac:dyDescent="0.25">
      <c r="A182" s="10" t="s">
        <v>285</v>
      </c>
      <c r="B182" s="6" t="s">
        <v>90</v>
      </c>
      <c r="C182" s="5"/>
      <c r="D182" s="29">
        <f>D183+D184</f>
        <v>611900</v>
      </c>
      <c r="E182" s="29">
        <f t="shared" ref="E182:F182" si="66">E183+E184</f>
        <v>611900</v>
      </c>
      <c r="F182" s="29">
        <f t="shared" si="66"/>
        <v>611900</v>
      </c>
    </row>
    <row r="183" spans="1:6" ht="54" customHeight="1" x14ac:dyDescent="0.25">
      <c r="A183" s="7" t="s">
        <v>222</v>
      </c>
      <c r="B183" s="6" t="s">
        <v>90</v>
      </c>
      <c r="C183" s="5" t="s">
        <v>52</v>
      </c>
      <c r="D183" s="29">
        <v>601900</v>
      </c>
      <c r="E183" s="29">
        <v>601900</v>
      </c>
      <c r="F183" s="29">
        <v>601900</v>
      </c>
    </row>
    <row r="184" spans="1:6" ht="31.5" x14ac:dyDescent="0.25">
      <c r="A184" s="7" t="s">
        <v>220</v>
      </c>
      <c r="B184" s="6" t="s">
        <v>90</v>
      </c>
      <c r="C184" s="5" t="s">
        <v>32</v>
      </c>
      <c r="D184" s="29">
        <v>10000</v>
      </c>
      <c r="E184" s="29">
        <v>10000</v>
      </c>
      <c r="F184" s="29">
        <v>10000</v>
      </c>
    </row>
    <row r="185" spans="1:6" ht="33.75" customHeight="1" x14ac:dyDescent="0.25">
      <c r="A185" s="11" t="s">
        <v>91</v>
      </c>
      <c r="B185" s="6" t="s">
        <v>92</v>
      </c>
      <c r="C185" s="5"/>
      <c r="D185" s="29">
        <f>D186+D187</f>
        <v>634726.43000000005</v>
      </c>
      <c r="E185" s="29">
        <f t="shared" ref="E185:F185" si="67">E186+E187</f>
        <v>622718.53</v>
      </c>
      <c r="F185" s="29">
        <f t="shared" si="67"/>
        <v>610710.62</v>
      </c>
    </row>
    <row r="186" spans="1:6" ht="48" customHeight="1" x14ac:dyDescent="0.25">
      <c r="A186" s="7" t="s">
        <v>222</v>
      </c>
      <c r="B186" s="6" t="s">
        <v>92</v>
      </c>
      <c r="C186" s="5" t="s">
        <v>52</v>
      </c>
      <c r="D186" s="29">
        <v>624200</v>
      </c>
      <c r="E186" s="29">
        <v>622700</v>
      </c>
      <c r="F186" s="29">
        <v>610700</v>
      </c>
    </row>
    <row r="187" spans="1:6" ht="31.5" x14ac:dyDescent="0.25">
      <c r="A187" s="3" t="s">
        <v>220</v>
      </c>
      <c r="B187" s="6" t="s">
        <v>92</v>
      </c>
      <c r="C187" s="5" t="s">
        <v>32</v>
      </c>
      <c r="D187" s="29">
        <v>10526.43</v>
      </c>
      <c r="E187" s="29">
        <v>18.53</v>
      </c>
      <c r="F187" s="29">
        <v>10.62</v>
      </c>
    </row>
    <row r="188" spans="1:6" ht="31.5" x14ac:dyDescent="0.25">
      <c r="A188" s="8" t="s">
        <v>93</v>
      </c>
      <c r="B188" s="6" t="s">
        <v>94</v>
      </c>
      <c r="C188" s="5"/>
      <c r="D188" s="29">
        <f>D189</f>
        <v>1030927.84</v>
      </c>
      <c r="E188" s="29">
        <f t="shared" ref="E188:F190" si="68">E189</f>
        <v>1031237.11</v>
      </c>
      <c r="F188" s="29">
        <f t="shared" si="68"/>
        <v>1029381.44</v>
      </c>
    </row>
    <row r="189" spans="1:6" ht="31.5" x14ac:dyDescent="0.25">
      <c r="A189" s="3" t="s">
        <v>95</v>
      </c>
      <c r="B189" s="6" t="s">
        <v>96</v>
      </c>
      <c r="C189" s="5"/>
      <c r="D189" s="29">
        <f>D190</f>
        <v>1030927.84</v>
      </c>
      <c r="E189" s="29">
        <f t="shared" si="68"/>
        <v>1031237.11</v>
      </c>
      <c r="F189" s="29">
        <f t="shared" si="68"/>
        <v>1029381.44</v>
      </c>
    </row>
    <row r="190" spans="1:6" ht="63" x14ac:dyDescent="0.25">
      <c r="A190" s="11" t="s">
        <v>287</v>
      </c>
      <c r="B190" s="17" t="s">
        <v>286</v>
      </c>
      <c r="C190" s="5"/>
      <c r="D190" s="29">
        <f>D191</f>
        <v>1030927.84</v>
      </c>
      <c r="E190" s="29">
        <f t="shared" si="68"/>
        <v>1031237.11</v>
      </c>
      <c r="F190" s="29">
        <f t="shared" si="68"/>
        <v>1029381.44</v>
      </c>
    </row>
    <row r="191" spans="1:6" ht="15.75" x14ac:dyDescent="0.25">
      <c r="A191" s="3" t="s">
        <v>223</v>
      </c>
      <c r="B191" s="17" t="s">
        <v>286</v>
      </c>
      <c r="C191" s="5" t="s">
        <v>97</v>
      </c>
      <c r="D191" s="29">
        <v>1030927.84</v>
      </c>
      <c r="E191" s="29">
        <v>1031237.11</v>
      </c>
      <c r="F191" s="29">
        <v>1029381.44</v>
      </c>
    </row>
    <row r="192" spans="1:6" ht="31.5" x14ac:dyDescent="0.25">
      <c r="A192" s="3" t="s">
        <v>235</v>
      </c>
      <c r="B192" s="6" t="s">
        <v>98</v>
      </c>
      <c r="C192" s="5"/>
      <c r="D192" s="29">
        <f>D193+D203+D197</f>
        <v>2033690.44</v>
      </c>
      <c r="E192" s="29">
        <f t="shared" ref="E192:F192" si="69">E193+E203</f>
        <v>395461467.38999999</v>
      </c>
      <c r="F192" s="29">
        <f t="shared" si="69"/>
        <v>696934.76</v>
      </c>
    </row>
    <row r="193" spans="1:6" ht="15.75" x14ac:dyDescent="0.25">
      <c r="A193" s="3" t="s">
        <v>314</v>
      </c>
      <c r="B193" s="6" t="s">
        <v>99</v>
      </c>
      <c r="C193" s="5"/>
      <c r="D193" s="29">
        <f>D194</f>
        <v>1431730.44</v>
      </c>
      <c r="E193" s="29">
        <f t="shared" ref="E193:F193" si="70">E194</f>
        <v>671467.39</v>
      </c>
      <c r="F193" s="29">
        <f t="shared" si="70"/>
        <v>696934.76</v>
      </c>
    </row>
    <row r="194" spans="1:6" ht="20.25" customHeight="1" x14ac:dyDescent="0.25">
      <c r="A194" s="3" t="s">
        <v>315</v>
      </c>
      <c r="B194" s="6" t="s">
        <v>100</v>
      </c>
      <c r="C194" s="5"/>
      <c r="D194" s="29">
        <f>D195</f>
        <v>1431730.44</v>
      </c>
      <c r="E194" s="29">
        <f t="shared" ref="E194:F195" si="71">E195</f>
        <v>671467.39</v>
      </c>
      <c r="F194" s="29">
        <f t="shared" si="71"/>
        <v>696934.76</v>
      </c>
    </row>
    <row r="195" spans="1:6" ht="15.75" x14ac:dyDescent="0.25">
      <c r="A195" s="11" t="s">
        <v>293</v>
      </c>
      <c r="B195" s="6" t="s">
        <v>101</v>
      </c>
      <c r="C195" s="5"/>
      <c r="D195" s="29">
        <f>D196</f>
        <v>1431730.44</v>
      </c>
      <c r="E195" s="29">
        <f t="shared" si="71"/>
        <v>671467.39</v>
      </c>
      <c r="F195" s="29">
        <f t="shared" si="71"/>
        <v>696934.76</v>
      </c>
    </row>
    <row r="196" spans="1:6" ht="15.75" x14ac:dyDescent="0.25">
      <c r="A196" s="3" t="s">
        <v>221</v>
      </c>
      <c r="B196" s="6" t="s">
        <v>101</v>
      </c>
      <c r="C196" s="5" t="s">
        <v>33</v>
      </c>
      <c r="D196" s="29">
        <v>1431730.44</v>
      </c>
      <c r="E196" s="29">
        <v>671467.39</v>
      </c>
      <c r="F196" s="29">
        <v>696934.76</v>
      </c>
    </row>
    <row r="197" spans="1:6" ht="31.5" x14ac:dyDescent="0.25">
      <c r="A197" s="45" t="s">
        <v>399</v>
      </c>
      <c r="B197" s="24" t="s">
        <v>401</v>
      </c>
      <c r="C197" s="5"/>
      <c r="D197" s="29">
        <f>D198+D201</f>
        <v>601960</v>
      </c>
      <c r="E197" s="29"/>
      <c r="F197" s="29"/>
    </row>
    <row r="198" spans="1:6" ht="31.5" x14ac:dyDescent="0.25">
      <c r="A198" s="45" t="s">
        <v>400</v>
      </c>
      <c r="B198" s="24" t="s">
        <v>402</v>
      </c>
      <c r="C198" s="5"/>
      <c r="D198" s="29">
        <f>D199</f>
        <v>580000</v>
      </c>
      <c r="E198" s="29"/>
      <c r="F198" s="29"/>
    </row>
    <row r="199" spans="1:6" ht="15.75" x14ac:dyDescent="0.25">
      <c r="A199" s="46" t="s">
        <v>396</v>
      </c>
      <c r="B199" s="24" t="s">
        <v>403</v>
      </c>
      <c r="C199" s="5"/>
      <c r="D199" s="29">
        <f>D200</f>
        <v>580000</v>
      </c>
      <c r="E199" s="29"/>
      <c r="F199" s="29"/>
    </row>
    <row r="200" spans="1:6" ht="31.5" x14ac:dyDescent="0.25">
      <c r="A200" s="47" t="s">
        <v>220</v>
      </c>
      <c r="B200" s="24" t="s">
        <v>403</v>
      </c>
      <c r="C200" s="5" t="s">
        <v>32</v>
      </c>
      <c r="D200" s="29">
        <v>580000</v>
      </c>
      <c r="E200" s="29"/>
      <c r="F200" s="29"/>
    </row>
    <row r="201" spans="1:6" ht="15.75" x14ac:dyDescent="0.25">
      <c r="A201" s="53" t="s">
        <v>435</v>
      </c>
      <c r="B201" s="24" t="s">
        <v>434</v>
      </c>
      <c r="C201" s="5"/>
      <c r="D201" s="29">
        <f>D202</f>
        <v>21960</v>
      </c>
      <c r="E201" s="29"/>
      <c r="F201" s="29"/>
    </row>
    <row r="202" spans="1:6" ht="31.5" x14ac:dyDescent="0.25">
      <c r="A202" s="47" t="s">
        <v>220</v>
      </c>
      <c r="B202" s="24" t="s">
        <v>434</v>
      </c>
      <c r="C202" s="5" t="s">
        <v>32</v>
      </c>
      <c r="D202" s="29">
        <v>21960</v>
      </c>
      <c r="E202" s="29"/>
      <c r="F202" s="29"/>
    </row>
    <row r="203" spans="1:6" ht="15.75" x14ac:dyDescent="0.25">
      <c r="A203" s="14" t="s">
        <v>316</v>
      </c>
      <c r="B203" s="18" t="s">
        <v>290</v>
      </c>
      <c r="C203" s="18"/>
      <c r="D203" s="29">
        <f>D204+D206</f>
        <v>0</v>
      </c>
      <c r="E203" s="29">
        <f t="shared" ref="E203:F203" si="72">E204+E206</f>
        <v>394790000</v>
      </c>
      <c r="F203" s="29">
        <f t="shared" si="72"/>
        <v>0</v>
      </c>
    </row>
    <row r="204" spans="1:6" ht="31.5" x14ac:dyDescent="0.25">
      <c r="A204" s="15" t="s">
        <v>288</v>
      </c>
      <c r="B204" s="18" t="s">
        <v>291</v>
      </c>
      <c r="C204" s="18"/>
      <c r="D204" s="29">
        <f>D205</f>
        <v>0</v>
      </c>
      <c r="E204" s="29">
        <f t="shared" ref="E204:F204" si="73">E205</f>
        <v>382946300</v>
      </c>
      <c r="F204" s="29">
        <f t="shared" si="73"/>
        <v>0</v>
      </c>
    </row>
    <row r="205" spans="1:6" ht="31.5" x14ac:dyDescent="0.25">
      <c r="A205" s="14" t="s">
        <v>224</v>
      </c>
      <c r="B205" s="18" t="s">
        <v>291</v>
      </c>
      <c r="C205" s="18" t="s">
        <v>213</v>
      </c>
      <c r="D205" s="29"/>
      <c r="E205" s="29">
        <v>382946300</v>
      </c>
      <c r="F205" s="29"/>
    </row>
    <row r="206" spans="1:6" ht="31.5" x14ac:dyDescent="0.25">
      <c r="A206" s="16" t="s">
        <v>289</v>
      </c>
      <c r="B206" s="18" t="s">
        <v>292</v>
      </c>
      <c r="C206" s="18"/>
      <c r="D206" s="29">
        <f>D207</f>
        <v>0</v>
      </c>
      <c r="E206" s="29">
        <f t="shared" ref="E206:F206" si="74">E207</f>
        <v>11843700</v>
      </c>
      <c r="F206" s="29">
        <f t="shared" si="74"/>
        <v>0</v>
      </c>
    </row>
    <row r="207" spans="1:6" ht="31.5" x14ac:dyDescent="0.25">
      <c r="A207" s="14" t="s">
        <v>224</v>
      </c>
      <c r="B207" s="18" t="s">
        <v>292</v>
      </c>
      <c r="C207" s="18" t="s">
        <v>213</v>
      </c>
      <c r="D207" s="29"/>
      <c r="E207" s="29">
        <v>11843700</v>
      </c>
      <c r="F207" s="29"/>
    </row>
    <row r="208" spans="1:6" ht="47.25" x14ac:dyDescent="0.25">
      <c r="A208" s="3" t="s">
        <v>102</v>
      </c>
      <c r="B208" s="6" t="s">
        <v>103</v>
      </c>
      <c r="C208" s="5"/>
      <c r="D208" s="29">
        <f>D209+D216</f>
        <v>10211651.92</v>
      </c>
      <c r="E208" s="29">
        <f>E216</f>
        <v>4636094</v>
      </c>
      <c r="F208" s="29">
        <f>F216</f>
        <v>4991784</v>
      </c>
    </row>
    <row r="209" spans="1:6" ht="47.25" x14ac:dyDescent="0.25">
      <c r="A209" s="3" t="s">
        <v>361</v>
      </c>
      <c r="B209" s="6" t="s">
        <v>362</v>
      </c>
      <c r="C209" s="5"/>
      <c r="D209" s="29">
        <f>D210</f>
        <v>4116151.92</v>
      </c>
      <c r="E209" s="29"/>
      <c r="F209" s="29"/>
    </row>
    <row r="210" spans="1:6" ht="63" x14ac:dyDescent="0.25">
      <c r="A210" s="3" t="s">
        <v>363</v>
      </c>
      <c r="B210" s="6" t="s">
        <v>364</v>
      </c>
      <c r="C210" s="5"/>
      <c r="D210" s="29">
        <f>D211+D214</f>
        <v>4116151.92</v>
      </c>
      <c r="E210" s="29"/>
      <c r="F210" s="29"/>
    </row>
    <row r="211" spans="1:6" ht="36" customHeight="1" x14ac:dyDescent="0.25">
      <c r="A211" s="3" t="s">
        <v>365</v>
      </c>
      <c r="B211" s="6" t="s">
        <v>366</v>
      </c>
      <c r="C211" s="5"/>
      <c r="D211" s="29">
        <f>D212+D213</f>
        <v>1047954.7999999999</v>
      </c>
      <c r="E211" s="29"/>
      <c r="F211" s="29"/>
    </row>
    <row r="212" spans="1:6" ht="31.5" x14ac:dyDescent="0.25">
      <c r="A212" s="3" t="s">
        <v>220</v>
      </c>
      <c r="B212" s="6" t="s">
        <v>366</v>
      </c>
      <c r="C212" s="5" t="s">
        <v>32</v>
      </c>
      <c r="D212" s="29">
        <v>853103.2</v>
      </c>
      <c r="E212" s="29"/>
      <c r="F212" s="29"/>
    </row>
    <row r="213" spans="1:6" ht="31.5" x14ac:dyDescent="0.25">
      <c r="A213" s="3" t="s">
        <v>219</v>
      </c>
      <c r="B213" s="6" t="s">
        <v>366</v>
      </c>
      <c r="C213" s="5" t="s">
        <v>8</v>
      </c>
      <c r="D213" s="29">
        <v>194851.6</v>
      </c>
      <c r="E213" s="29"/>
      <c r="F213" s="29"/>
    </row>
    <row r="214" spans="1:6" ht="31.5" x14ac:dyDescent="0.25">
      <c r="A214" s="52" t="s">
        <v>415</v>
      </c>
      <c r="B214" s="6" t="s">
        <v>414</v>
      </c>
      <c r="C214" s="5"/>
      <c r="D214" s="29">
        <f>D215</f>
        <v>3068197.12</v>
      </c>
      <c r="E214" s="29"/>
      <c r="F214" s="29"/>
    </row>
    <row r="215" spans="1:6" ht="31.5" x14ac:dyDescent="0.25">
      <c r="A215" s="3" t="s">
        <v>220</v>
      </c>
      <c r="B215" s="6" t="s">
        <v>414</v>
      </c>
      <c r="C215" s="5" t="s">
        <v>32</v>
      </c>
      <c r="D215" s="29">
        <v>3068197.12</v>
      </c>
      <c r="E215" s="29"/>
      <c r="F215" s="29"/>
    </row>
    <row r="216" spans="1:6" ht="31.5" x14ac:dyDescent="0.25">
      <c r="A216" s="3" t="s">
        <v>236</v>
      </c>
      <c r="B216" s="6" t="s">
        <v>104</v>
      </c>
      <c r="C216" s="5"/>
      <c r="D216" s="29">
        <f>D217</f>
        <v>6095500</v>
      </c>
      <c r="E216" s="29">
        <f t="shared" ref="E216:F218" si="75">E217</f>
        <v>4636094</v>
      </c>
      <c r="F216" s="29">
        <f t="shared" si="75"/>
        <v>4991784</v>
      </c>
    </row>
    <row r="217" spans="1:6" ht="42" customHeight="1" x14ac:dyDescent="0.25">
      <c r="A217" s="3" t="s">
        <v>105</v>
      </c>
      <c r="B217" s="6" t="s">
        <v>106</v>
      </c>
      <c r="C217" s="5"/>
      <c r="D217" s="29">
        <f>D218</f>
        <v>6095500</v>
      </c>
      <c r="E217" s="29">
        <f t="shared" si="75"/>
        <v>4636094</v>
      </c>
      <c r="F217" s="29">
        <f t="shared" si="75"/>
        <v>4991784</v>
      </c>
    </row>
    <row r="218" spans="1:6" ht="15.75" x14ac:dyDescent="0.25">
      <c r="A218" s="20" t="s">
        <v>107</v>
      </c>
      <c r="B218" s="6" t="s">
        <v>108</v>
      </c>
      <c r="C218" s="5"/>
      <c r="D218" s="29">
        <f>D219</f>
        <v>6095500</v>
      </c>
      <c r="E218" s="29">
        <f t="shared" si="75"/>
        <v>4636094</v>
      </c>
      <c r="F218" s="29">
        <f t="shared" si="75"/>
        <v>4991784</v>
      </c>
    </row>
    <row r="219" spans="1:6" ht="31.5" x14ac:dyDescent="0.25">
      <c r="A219" s="3" t="s">
        <v>219</v>
      </c>
      <c r="B219" s="6" t="s">
        <v>108</v>
      </c>
      <c r="C219" s="5" t="s">
        <v>8</v>
      </c>
      <c r="D219" s="29">
        <v>6095500</v>
      </c>
      <c r="E219" s="29">
        <v>4636094</v>
      </c>
      <c r="F219" s="29">
        <v>4991784</v>
      </c>
    </row>
    <row r="220" spans="1:6" ht="47.25" x14ac:dyDescent="0.25">
      <c r="A220" s="3" t="s">
        <v>109</v>
      </c>
      <c r="B220" s="6" t="s">
        <v>110</v>
      </c>
      <c r="C220" s="5"/>
      <c r="D220" s="29">
        <f>D221+D228</f>
        <v>49396337.810000002</v>
      </c>
      <c r="E220" s="29">
        <f t="shared" ref="E220:F220" si="76">E221+E228</f>
        <v>53314097.879999995</v>
      </c>
      <c r="F220" s="29">
        <f t="shared" si="76"/>
        <v>55269347.879999995</v>
      </c>
    </row>
    <row r="221" spans="1:6" ht="31.5" x14ac:dyDescent="0.25">
      <c r="A221" s="3" t="s">
        <v>111</v>
      </c>
      <c r="B221" s="6" t="s">
        <v>112</v>
      </c>
      <c r="C221" s="5"/>
      <c r="D221" s="29">
        <f>D222</f>
        <v>8132701</v>
      </c>
      <c r="E221" s="29">
        <f t="shared" ref="E221:F221" si="77">E222</f>
        <v>4901870</v>
      </c>
      <c r="F221" s="29">
        <f t="shared" si="77"/>
        <v>5235620</v>
      </c>
    </row>
    <row r="222" spans="1:6" ht="31.5" x14ac:dyDescent="0.25">
      <c r="A222" s="3" t="s">
        <v>113</v>
      </c>
      <c r="B222" s="6" t="s">
        <v>114</v>
      </c>
      <c r="C222" s="5"/>
      <c r="D222" s="29">
        <f>D223+D225</f>
        <v>8132701</v>
      </c>
      <c r="E222" s="29">
        <f t="shared" ref="E222:F222" si="78">E223+E225</f>
        <v>4901870</v>
      </c>
      <c r="F222" s="29">
        <f t="shared" si="78"/>
        <v>5235620</v>
      </c>
    </row>
    <row r="223" spans="1:6" ht="15.75" x14ac:dyDescent="0.25">
      <c r="A223" s="3" t="s">
        <v>26</v>
      </c>
      <c r="B223" s="6" t="s">
        <v>115</v>
      </c>
      <c r="C223" s="5"/>
      <c r="D223" s="29">
        <f>D224</f>
        <v>185201</v>
      </c>
      <c r="E223" s="29">
        <f t="shared" ref="E223:F223" si="79">E224</f>
        <v>123000</v>
      </c>
      <c r="F223" s="29">
        <f t="shared" si="79"/>
        <v>123000</v>
      </c>
    </row>
    <row r="224" spans="1:6" ht="31.5" x14ac:dyDescent="0.25">
      <c r="A224" s="3" t="s">
        <v>219</v>
      </c>
      <c r="B224" s="6" t="s">
        <v>115</v>
      </c>
      <c r="C224" s="5" t="s">
        <v>8</v>
      </c>
      <c r="D224" s="29">
        <v>185201</v>
      </c>
      <c r="E224" s="29">
        <v>123000</v>
      </c>
      <c r="F224" s="29">
        <v>123000</v>
      </c>
    </row>
    <row r="225" spans="1:6" ht="15.75" x14ac:dyDescent="0.25">
      <c r="A225" s="3" t="s">
        <v>116</v>
      </c>
      <c r="B225" s="6" t="s">
        <v>117</v>
      </c>
      <c r="C225" s="5"/>
      <c r="D225" s="29">
        <f>D226+D227</f>
        <v>7947500</v>
      </c>
      <c r="E225" s="29">
        <f t="shared" ref="E225:F225" si="80">E227</f>
        <v>4778870</v>
      </c>
      <c r="F225" s="29">
        <f t="shared" si="80"/>
        <v>5112620</v>
      </c>
    </row>
    <row r="226" spans="1:6" ht="31.5" x14ac:dyDescent="0.25">
      <c r="A226" s="3" t="s">
        <v>220</v>
      </c>
      <c r="B226" s="6" t="s">
        <v>117</v>
      </c>
      <c r="C226" s="5" t="s">
        <v>32</v>
      </c>
      <c r="D226" s="29">
        <v>3942666.29</v>
      </c>
      <c r="E226" s="29"/>
      <c r="F226" s="29"/>
    </row>
    <row r="227" spans="1:6" ht="31.5" x14ac:dyDescent="0.25">
      <c r="A227" s="3" t="s">
        <v>219</v>
      </c>
      <c r="B227" s="6" t="s">
        <v>117</v>
      </c>
      <c r="C227" s="5" t="s">
        <v>8</v>
      </c>
      <c r="D227" s="29">
        <v>4004833.71</v>
      </c>
      <c r="E227" s="29">
        <v>4778870</v>
      </c>
      <c r="F227" s="29">
        <v>5112620</v>
      </c>
    </row>
    <row r="228" spans="1:6" ht="15.75" x14ac:dyDescent="0.25">
      <c r="A228" s="3" t="s">
        <v>118</v>
      </c>
      <c r="B228" s="6" t="s">
        <v>119</v>
      </c>
      <c r="C228" s="5"/>
      <c r="D228" s="29">
        <f>D229</f>
        <v>41263636.810000002</v>
      </c>
      <c r="E228" s="29">
        <f t="shared" ref="E228:F228" si="81">E229</f>
        <v>48412227.879999995</v>
      </c>
      <c r="F228" s="29">
        <f t="shared" si="81"/>
        <v>50033727.879999995</v>
      </c>
    </row>
    <row r="229" spans="1:6" ht="36" customHeight="1" x14ac:dyDescent="0.25">
      <c r="A229" s="3" t="s">
        <v>120</v>
      </c>
      <c r="B229" s="6" t="s">
        <v>121</v>
      </c>
      <c r="C229" s="5"/>
      <c r="D229" s="29">
        <f>D230+D234+D236</f>
        <v>41263636.810000002</v>
      </c>
      <c r="E229" s="29">
        <f t="shared" ref="E229:F229" si="82">E230+E234+E236</f>
        <v>48412227.879999995</v>
      </c>
      <c r="F229" s="29">
        <f t="shared" si="82"/>
        <v>50033727.879999995</v>
      </c>
    </row>
    <row r="230" spans="1:6" ht="15.75" x14ac:dyDescent="0.25">
      <c r="A230" s="3" t="s">
        <v>122</v>
      </c>
      <c r="B230" s="6" t="s">
        <v>123</v>
      </c>
      <c r="C230" s="5"/>
      <c r="D230" s="29">
        <f>D231+D232+D233</f>
        <v>28959130</v>
      </c>
      <c r="E230" s="29">
        <f t="shared" ref="E230:F230" si="83">E231</f>
        <v>28129900</v>
      </c>
      <c r="F230" s="29">
        <f t="shared" si="83"/>
        <v>29751400</v>
      </c>
    </row>
    <row r="231" spans="1:6" ht="31.5" x14ac:dyDescent="0.25">
      <c r="A231" s="3" t="s">
        <v>220</v>
      </c>
      <c r="B231" s="6" t="s">
        <v>123</v>
      </c>
      <c r="C231" s="5" t="s">
        <v>32</v>
      </c>
      <c r="D231" s="29">
        <v>24469290.010000002</v>
      </c>
      <c r="E231" s="29">
        <v>28129900</v>
      </c>
      <c r="F231" s="29">
        <v>29751400</v>
      </c>
    </row>
    <row r="232" spans="1:6" ht="31.5" x14ac:dyDescent="0.25">
      <c r="A232" s="3" t="s">
        <v>219</v>
      </c>
      <c r="B232" s="6" t="s">
        <v>123</v>
      </c>
      <c r="C232" s="5" t="s">
        <v>8</v>
      </c>
      <c r="D232" s="29">
        <v>4484339.99</v>
      </c>
      <c r="E232" s="29"/>
      <c r="F232" s="29"/>
    </row>
    <row r="233" spans="1:6" ht="15.75" x14ac:dyDescent="0.25">
      <c r="A233" s="3" t="s">
        <v>223</v>
      </c>
      <c r="B233" s="6" t="s">
        <v>123</v>
      </c>
      <c r="C233" s="5" t="s">
        <v>97</v>
      </c>
      <c r="D233" s="29">
        <v>5500</v>
      </c>
      <c r="E233" s="29"/>
      <c r="F233" s="29"/>
    </row>
    <row r="234" spans="1:6" ht="31.5" x14ac:dyDescent="0.25">
      <c r="A234" s="11" t="s">
        <v>294</v>
      </c>
      <c r="B234" s="17" t="s">
        <v>295</v>
      </c>
      <c r="C234" s="5"/>
      <c r="D234" s="29">
        <f>D235</f>
        <v>12304506.810000001</v>
      </c>
      <c r="E234" s="29">
        <f t="shared" ref="E234:F234" si="84">E235</f>
        <v>20282327.879999999</v>
      </c>
      <c r="F234" s="29">
        <f t="shared" si="84"/>
        <v>20282327.879999999</v>
      </c>
    </row>
    <row r="235" spans="1:6" ht="31.5" x14ac:dyDescent="0.25">
      <c r="A235" s="3" t="s">
        <v>220</v>
      </c>
      <c r="B235" s="17" t="s">
        <v>295</v>
      </c>
      <c r="C235" s="5" t="s">
        <v>32</v>
      </c>
      <c r="D235" s="29">
        <v>12304506.810000001</v>
      </c>
      <c r="E235" s="29">
        <v>20282327.879999999</v>
      </c>
      <c r="F235" s="29">
        <v>20282327.879999999</v>
      </c>
    </row>
    <row r="236" spans="1:6" ht="31.5" hidden="1" x14ac:dyDescent="0.25">
      <c r="A236" s="15" t="s">
        <v>296</v>
      </c>
      <c r="B236" s="17" t="s">
        <v>298</v>
      </c>
      <c r="C236" s="5"/>
      <c r="D236" s="29">
        <f>D237</f>
        <v>0</v>
      </c>
      <c r="E236" s="29">
        <f t="shared" ref="E236:F236" si="85">E237</f>
        <v>0</v>
      </c>
      <c r="F236" s="29">
        <f t="shared" si="85"/>
        <v>0</v>
      </c>
    </row>
    <row r="237" spans="1:6" ht="31.5" hidden="1" x14ac:dyDescent="0.25">
      <c r="A237" s="15" t="s">
        <v>297</v>
      </c>
      <c r="B237" s="17" t="s">
        <v>298</v>
      </c>
      <c r="C237" s="5" t="s">
        <v>32</v>
      </c>
      <c r="D237" s="29"/>
      <c r="E237" s="29"/>
      <c r="F237" s="29"/>
    </row>
    <row r="238" spans="1:6" ht="31.5" x14ac:dyDescent="0.25">
      <c r="A238" s="3" t="s">
        <v>367</v>
      </c>
      <c r="B238" s="6" t="s">
        <v>368</v>
      </c>
      <c r="C238" s="5"/>
      <c r="D238" s="29">
        <f>D239</f>
        <v>4570589.9000000004</v>
      </c>
      <c r="E238" s="29"/>
      <c r="F238" s="29"/>
    </row>
    <row r="239" spans="1:6" ht="47.25" x14ac:dyDescent="0.25">
      <c r="A239" s="3" t="s">
        <v>369</v>
      </c>
      <c r="B239" s="6" t="s">
        <v>370</v>
      </c>
      <c r="C239" s="5"/>
      <c r="D239" s="29">
        <f>D240+D242</f>
        <v>4570589.9000000004</v>
      </c>
      <c r="E239" s="29"/>
      <c r="F239" s="29"/>
    </row>
    <row r="240" spans="1:6" ht="31.5" x14ac:dyDescent="0.25">
      <c r="A240" s="3" t="s">
        <v>28</v>
      </c>
      <c r="B240" s="6" t="s">
        <v>371</v>
      </c>
      <c r="C240" s="5"/>
      <c r="D240" s="29">
        <f>D241</f>
        <v>3949863.67</v>
      </c>
      <c r="E240" s="29"/>
      <c r="F240" s="29"/>
    </row>
    <row r="241" spans="1:6" ht="31.5" x14ac:dyDescent="0.25">
      <c r="A241" s="3" t="s">
        <v>249</v>
      </c>
      <c r="B241" s="6" t="s">
        <v>371</v>
      </c>
      <c r="C241" s="5" t="s">
        <v>32</v>
      </c>
      <c r="D241" s="29">
        <v>3949863.67</v>
      </c>
      <c r="E241" s="29"/>
      <c r="F241" s="29"/>
    </row>
    <row r="242" spans="1:6" ht="25.5" customHeight="1" x14ac:dyDescent="0.25">
      <c r="A242" s="45" t="s">
        <v>396</v>
      </c>
      <c r="B242" s="24" t="s">
        <v>397</v>
      </c>
      <c r="C242" s="5"/>
      <c r="D242" s="29">
        <f>D243</f>
        <v>620726.23</v>
      </c>
      <c r="E242" s="29"/>
      <c r="F242" s="29"/>
    </row>
    <row r="243" spans="1:6" ht="31.5" x14ac:dyDescent="0.25">
      <c r="A243" s="3" t="s">
        <v>249</v>
      </c>
      <c r="B243" s="24" t="s">
        <v>397</v>
      </c>
      <c r="C243" s="5" t="s">
        <v>32</v>
      </c>
      <c r="D243" s="29">
        <v>620726.23</v>
      </c>
      <c r="E243" s="29"/>
      <c r="F243" s="29"/>
    </row>
    <row r="244" spans="1:6" ht="31.5" x14ac:dyDescent="0.25">
      <c r="A244" s="3" t="s">
        <v>225</v>
      </c>
      <c r="B244" s="6" t="s">
        <v>124</v>
      </c>
      <c r="C244" s="5"/>
      <c r="D244" s="29">
        <f>D245+D249</f>
        <v>920206.65</v>
      </c>
      <c r="E244" s="29">
        <f t="shared" ref="E244:F247" si="86">E245</f>
        <v>864094.65</v>
      </c>
      <c r="F244" s="29">
        <f t="shared" si="86"/>
        <v>864094.65</v>
      </c>
    </row>
    <row r="245" spans="1:6" ht="31.5" x14ac:dyDescent="0.25">
      <c r="A245" s="3" t="s">
        <v>125</v>
      </c>
      <c r="B245" s="6" t="s">
        <v>126</v>
      </c>
      <c r="C245" s="5"/>
      <c r="D245" s="29">
        <f>D246</f>
        <v>864094.65</v>
      </c>
      <c r="E245" s="29">
        <f t="shared" si="86"/>
        <v>864094.65</v>
      </c>
      <c r="F245" s="29">
        <f t="shared" si="86"/>
        <v>864094.65</v>
      </c>
    </row>
    <row r="246" spans="1:6" ht="31.5" x14ac:dyDescent="0.25">
      <c r="A246" s="3" t="s">
        <v>127</v>
      </c>
      <c r="B246" s="6" t="s">
        <v>128</v>
      </c>
      <c r="C246" s="5"/>
      <c r="D246" s="29">
        <f>D247</f>
        <v>864094.65</v>
      </c>
      <c r="E246" s="29">
        <f t="shared" si="86"/>
        <v>864094.65</v>
      </c>
      <c r="F246" s="29">
        <f t="shared" si="86"/>
        <v>864094.65</v>
      </c>
    </row>
    <row r="247" spans="1:6" ht="47.25" x14ac:dyDescent="0.25">
      <c r="A247" s="11" t="s">
        <v>299</v>
      </c>
      <c r="B247" s="6" t="s">
        <v>129</v>
      </c>
      <c r="C247" s="5"/>
      <c r="D247" s="29">
        <f>D248</f>
        <v>864094.65</v>
      </c>
      <c r="E247" s="29">
        <f t="shared" si="86"/>
        <v>864094.65</v>
      </c>
      <c r="F247" s="29">
        <f t="shared" si="86"/>
        <v>864094.65</v>
      </c>
    </row>
    <row r="248" spans="1:6" ht="31.5" x14ac:dyDescent="0.25">
      <c r="A248" s="3" t="s">
        <v>220</v>
      </c>
      <c r="B248" s="6" t="s">
        <v>129</v>
      </c>
      <c r="C248" s="5" t="s">
        <v>32</v>
      </c>
      <c r="D248" s="29">
        <v>864094.65</v>
      </c>
      <c r="E248" s="29">
        <v>864094.65</v>
      </c>
      <c r="F248" s="29">
        <v>864094.65</v>
      </c>
    </row>
    <row r="249" spans="1:6" ht="31.5" x14ac:dyDescent="0.25">
      <c r="A249" s="45" t="s">
        <v>431</v>
      </c>
      <c r="B249" s="24" t="s">
        <v>429</v>
      </c>
      <c r="C249" s="5"/>
      <c r="D249" s="29">
        <f>D250</f>
        <v>56112</v>
      </c>
      <c r="E249" s="29"/>
      <c r="F249" s="29"/>
    </row>
    <row r="250" spans="1:6" ht="31.5" x14ac:dyDescent="0.25">
      <c r="A250" s="45" t="s">
        <v>432</v>
      </c>
      <c r="B250" s="24" t="s">
        <v>430</v>
      </c>
      <c r="C250" s="5"/>
      <c r="D250" s="29">
        <f>D251</f>
        <v>56112</v>
      </c>
      <c r="E250" s="29"/>
      <c r="F250" s="29"/>
    </row>
    <row r="251" spans="1:6" ht="22.5" customHeight="1" x14ac:dyDescent="0.25">
      <c r="A251" s="45" t="s">
        <v>433</v>
      </c>
      <c r="B251" s="24" t="s">
        <v>428</v>
      </c>
      <c r="C251" s="5"/>
      <c r="D251" s="29">
        <f>D252</f>
        <v>56112</v>
      </c>
      <c r="E251" s="29"/>
      <c r="F251" s="29"/>
    </row>
    <row r="252" spans="1:6" ht="31.5" x14ac:dyDescent="0.25">
      <c r="A252" s="45" t="s">
        <v>220</v>
      </c>
      <c r="B252" s="6" t="s">
        <v>428</v>
      </c>
      <c r="C252" s="5" t="s">
        <v>32</v>
      </c>
      <c r="D252" s="29">
        <v>56112</v>
      </c>
      <c r="E252" s="29"/>
      <c r="F252" s="29"/>
    </row>
    <row r="253" spans="1:6" ht="47.25" x14ac:dyDescent="0.25">
      <c r="A253" s="3" t="s">
        <v>237</v>
      </c>
      <c r="B253" s="6" t="s">
        <v>130</v>
      </c>
      <c r="C253" s="5"/>
      <c r="D253" s="29">
        <f>D254</f>
        <v>31125720.079999998</v>
      </c>
      <c r="E253" s="29">
        <f t="shared" ref="E253:F254" si="87">E254</f>
        <v>15948117.789999999</v>
      </c>
      <c r="F253" s="29">
        <f t="shared" si="87"/>
        <v>24607437.25</v>
      </c>
    </row>
    <row r="254" spans="1:6" ht="31.5" x14ac:dyDescent="0.25">
      <c r="A254" s="3" t="s">
        <v>254</v>
      </c>
      <c r="B254" s="6" t="s">
        <v>131</v>
      </c>
      <c r="C254" s="5"/>
      <c r="D254" s="29">
        <f>D255</f>
        <v>31125720.079999998</v>
      </c>
      <c r="E254" s="29">
        <f t="shared" si="87"/>
        <v>15948117.789999999</v>
      </c>
      <c r="F254" s="29">
        <f t="shared" si="87"/>
        <v>24607437.25</v>
      </c>
    </row>
    <row r="255" spans="1:6" ht="31.5" x14ac:dyDescent="0.25">
      <c r="A255" s="3" t="s">
        <v>238</v>
      </c>
      <c r="B255" s="6" t="s">
        <v>132</v>
      </c>
      <c r="C255" s="5"/>
      <c r="D255" s="29">
        <f>D258+D261+D263+D256</f>
        <v>31125720.079999998</v>
      </c>
      <c r="E255" s="29">
        <f t="shared" ref="E255:F255" si="88">E258+E261+E263</f>
        <v>15948117.789999999</v>
      </c>
      <c r="F255" s="29">
        <f t="shared" si="88"/>
        <v>24607437.25</v>
      </c>
    </row>
    <row r="256" spans="1:6" ht="15.75" x14ac:dyDescent="0.25">
      <c r="A256" s="45" t="s">
        <v>406</v>
      </c>
      <c r="B256" s="24" t="s">
        <v>407</v>
      </c>
      <c r="C256" s="24"/>
      <c r="D256" s="29">
        <f>D257</f>
        <v>834128</v>
      </c>
      <c r="E256" s="29"/>
      <c r="F256" s="29"/>
    </row>
    <row r="257" spans="1:6" ht="31.5" x14ac:dyDescent="0.25">
      <c r="A257" s="45" t="s">
        <v>220</v>
      </c>
      <c r="B257" s="24" t="s">
        <v>407</v>
      </c>
      <c r="C257" s="24" t="s">
        <v>32</v>
      </c>
      <c r="D257" s="29">
        <v>834128</v>
      </c>
      <c r="E257" s="29"/>
      <c r="F257" s="29"/>
    </row>
    <row r="258" spans="1:6" ht="31.5" x14ac:dyDescent="0.25">
      <c r="A258" s="11" t="s">
        <v>300</v>
      </c>
      <c r="B258" s="6" t="s">
        <v>133</v>
      </c>
      <c r="C258" s="5"/>
      <c r="D258" s="29">
        <f>D259+D260</f>
        <v>13093908.42</v>
      </c>
      <c r="E258" s="29">
        <f t="shared" ref="E258:F258" si="89">E259+E260</f>
        <v>15948117.789999999</v>
      </c>
      <c r="F258" s="29">
        <f t="shared" si="89"/>
        <v>24607437.25</v>
      </c>
    </row>
    <row r="259" spans="1:6" ht="31.5" x14ac:dyDescent="0.25">
      <c r="A259" s="3" t="s">
        <v>220</v>
      </c>
      <c r="B259" s="6" t="s">
        <v>133</v>
      </c>
      <c r="C259" s="5" t="s">
        <v>32</v>
      </c>
      <c r="D259" s="29">
        <v>45000</v>
      </c>
      <c r="E259" s="29">
        <v>45000</v>
      </c>
      <c r="F259" s="29">
        <v>45000</v>
      </c>
    </row>
    <row r="260" spans="1:6" ht="15.75" x14ac:dyDescent="0.25">
      <c r="A260" s="3" t="s">
        <v>223</v>
      </c>
      <c r="B260" s="6" t="s">
        <v>133</v>
      </c>
      <c r="C260" s="5" t="s">
        <v>97</v>
      </c>
      <c r="D260" s="29">
        <v>13048908.42</v>
      </c>
      <c r="E260" s="29">
        <v>15903117.789999999</v>
      </c>
      <c r="F260" s="29">
        <v>24562437.25</v>
      </c>
    </row>
    <row r="261" spans="1:6" ht="15.75" hidden="1" x14ac:dyDescent="0.25">
      <c r="A261" s="16" t="s">
        <v>302</v>
      </c>
      <c r="B261" s="17" t="s">
        <v>304</v>
      </c>
      <c r="C261" s="17"/>
      <c r="D261" s="29">
        <f>D262</f>
        <v>0</v>
      </c>
      <c r="E261" s="29">
        <f t="shared" ref="E261:F261" si="90">E262</f>
        <v>0</v>
      </c>
      <c r="F261" s="29">
        <f t="shared" si="90"/>
        <v>0</v>
      </c>
    </row>
    <row r="262" spans="1:6" ht="31.5" hidden="1" x14ac:dyDescent="0.25">
      <c r="A262" s="15" t="s">
        <v>303</v>
      </c>
      <c r="B262" s="17" t="s">
        <v>304</v>
      </c>
      <c r="C262" s="17" t="s">
        <v>32</v>
      </c>
      <c r="D262" s="29"/>
      <c r="E262" s="29"/>
      <c r="F262" s="29"/>
    </row>
    <row r="263" spans="1:6" ht="15.75" x14ac:dyDescent="0.25">
      <c r="A263" s="11" t="s">
        <v>301</v>
      </c>
      <c r="B263" s="6" t="s">
        <v>134</v>
      </c>
      <c r="C263" s="5"/>
      <c r="D263" s="29">
        <f>D264</f>
        <v>17197683.66</v>
      </c>
      <c r="E263" s="29">
        <f t="shared" ref="E263:F263" si="91">E264</f>
        <v>0</v>
      </c>
      <c r="F263" s="29">
        <f t="shared" si="91"/>
        <v>0</v>
      </c>
    </row>
    <row r="264" spans="1:6" ht="31.5" x14ac:dyDescent="0.25">
      <c r="A264" s="3" t="s">
        <v>220</v>
      </c>
      <c r="B264" s="6" t="s">
        <v>134</v>
      </c>
      <c r="C264" s="5" t="s">
        <v>32</v>
      </c>
      <c r="D264" s="29">
        <v>17197683.66</v>
      </c>
      <c r="E264" s="29"/>
      <c r="F264" s="29"/>
    </row>
    <row r="265" spans="1:6" ht="31.5" x14ac:dyDescent="0.25">
      <c r="A265" s="3" t="s">
        <v>135</v>
      </c>
      <c r="B265" s="6" t="s">
        <v>136</v>
      </c>
      <c r="C265" s="5"/>
      <c r="D265" s="29">
        <f>D266+D271+D279+D286+D294</f>
        <v>149365660.41000003</v>
      </c>
      <c r="E265" s="29">
        <f t="shared" ref="E265:F265" si="92">E266+E271+E279+E286+E294</f>
        <v>127493658.53999998</v>
      </c>
      <c r="F265" s="29">
        <f t="shared" si="92"/>
        <v>134162813.72999997</v>
      </c>
    </row>
    <row r="266" spans="1:6" ht="31.5" x14ac:dyDescent="0.25">
      <c r="A266" s="3" t="s">
        <v>137</v>
      </c>
      <c r="B266" s="6" t="s">
        <v>138</v>
      </c>
      <c r="C266" s="5"/>
      <c r="D266" s="29">
        <f>D267</f>
        <v>67466267.5</v>
      </c>
      <c r="E266" s="29">
        <f t="shared" ref="E266:F268" si="93">E267</f>
        <v>56958021.229999997</v>
      </c>
      <c r="F266" s="29">
        <f t="shared" si="93"/>
        <v>56083751.229999997</v>
      </c>
    </row>
    <row r="267" spans="1:6" ht="31.5" x14ac:dyDescent="0.25">
      <c r="A267" s="3" t="s">
        <v>139</v>
      </c>
      <c r="B267" s="6" t="s">
        <v>140</v>
      </c>
      <c r="C267" s="5"/>
      <c r="D267" s="29">
        <f>D268</f>
        <v>67466267.5</v>
      </c>
      <c r="E267" s="29">
        <f t="shared" si="93"/>
        <v>56958021.229999997</v>
      </c>
      <c r="F267" s="29">
        <f t="shared" si="93"/>
        <v>56083751.229999997</v>
      </c>
    </row>
    <row r="268" spans="1:6" ht="31.5" x14ac:dyDescent="0.25">
      <c r="A268" s="3" t="s">
        <v>28</v>
      </c>
      <c r="B268" s="6" t="s">
        <v>141</v>
      </c>
      <c r="C268" s="5"/>
      <c r="D268" s="29">
        <f>D269+D270</f>
        <v>67466267.5</v>
      </c>
      <c r="E268" s="29">
        <f t="shared" si="93"/>
        <v>56958021.229999997</v>
      </c>
      <c r="F268" s="29">
        <f t="shared" si="93"/>
        <v>56083751.229999997</v>
      </c>
    </row>
    <row r="269" spans="1:6" ht="54" customHeight="1" x14ac:dyDescent="0.25">
      <c r="A269" s="7" t="s">
        <v>222</v>
      </c>
      <c r="B269" s="6" t="s">
        <v>141</v>
      </c>
      <c r="C269" s="5" t="s">
        <v>52</v>
      </c>
      <c r="D269" s="29">
        <v>66659000</v>
      </c>
      <c r="E269" s="29">
        <v>56958021.229999997</v>
      </c>
      <c r="F269" s="29">
        <v>56083751.229999997</v>
      </c>
    </row>
    <row r="270" spans="1:6" ht="36.75" customHeight="1" x14ac:dyDescent="0.25">
      <c r="A270" s="3" t="s">
        <v>220</v>
      </c>
      <c r="B270" s="6" t="s">
        <v>141</v>
      </c>
      <c r="C270" s="5" t="s">
        <v>350</v>
      </c>
      <c r="D270" s="29">
        <v>807267.5</v>
      </c>
      <c r="E270" s="29"/>
      <c r="F270" s="29"/>
    </row>
    <row r="271" spans="1:6" ht="31.5" x14ac:dyDescent="0.25">
      <c r="A271" s="3" t="s">
        <v>142</v>
      </c>
      <c r="B271" s="6" t="s">
        <v>143</v>
      </c>
      <c r="C271" s="5"/>
      <c r="D271" s="29">
        <f>D272</f>
        <v>37039884.5</v>
      </c>
      <c r="E271" s="29">
        <f t="shared" ref="E271:F271" si="94">E272</f>
        <v>32227906.309999999</v>
      </c>
      <c r="F271" s="29">
        <f t="shared" si="94"/>
        <v>38100571.5</v>
      </c>
    </row>
    <row r="272" spans="1:6" ht="31.5" x14ac:dyDescent="0.25">
      <c r="A272" s="3" t="s">
        <v>144</v>
      </c>
      <c r="B272" s="6" t="s">
        <v>145</v>
      </c>
      <c r="C272" s="5"/>
      <c r="D272" s="29">
        <f>D273+D275+D277</f>
        <v>37039884.5</v>
      </c>
      <c r="E272" s="29">
        <f t="shared" ref="E272:F272" si="95">E273+E275</f>
        <v>32227906.309999999</v>
      </c>
      <c r="F272" s="29">
        <f t="shared" si="95"/>
        <v>38100571.5</v>
      </c>
    </row>
    <row r="273" spans="1:6" ht="15.75" x14ac:dyDescent="0.25">
      <c r="A273" s="3" t="s">
        <v>146</v>
      </c>
      <c r="B273" s="6" t="s">
        <v>147</v>
      </c>
      <c r="C273" s="5"/>
      <c r="D273" s="29">
        <f>D274</f>
        <v>6524133.5</v>
      </c>
      <c r="E273" s="29">
        <f t="shared" ref="E273:F273" si="96">E274</f>
        <v>5135592.72</v>
      </c>
      <c r="F273" s="29">
        <f t="shared" si="96"/>
        <v>5135592.72</v>
      </c>
    </row>
    <row r="274" spans="1:6" ht="31.5" x14ac:dyDescent="0.25">
      <c r="A274" s="3" t="s">
        <v>219</v>
      </c>
      <c r="B274" s="6" t="s">
        <v>147</v>
      </c>
      <c r="C274" s="5" t="s">
        <v>8</v>
      </c>
      <c r="D274" s="29">
        <v>6524133.5</v>
      </c>
      <c r="E274" s="29">
        <v>5135592.72</v>
      </c>
      <c r="F274" s="29">
        <v>5135592.72</v>
      </c>
    </row>
    <row r="275" spans="1:6" ht="31.5" x14ac:dyDescent="0.25">
      <c r="A275" s="3" t="s">
        <v>28</v>
      </c>
      <c r="B275" s="6" t="s">
        <v>148</v>
      </c>
      <c r="C275" s="5"/>
      <c r="D275" s="29">
        <f>D276</f>
        <v>29575751</v>
      </c>
      <c r="E275" s="29">
        <f t="shared" ref="E275:F275" si="97">E276</f>
        <v>27092313.59</v>
      </c>
      <c r="F275" s="29">
        <f t="shared" si="97"/>
        <v>32964978.780000001</v>
      </c>
    </row>
    <row r="276" spans="1:6" ht="31.5" x14ac:dyDescent="0.25">
      <c r="A276" s="3" t="s">
        <v>219</v>
      </c>
      <c r="B276" s="6" t="s">
        <v>148</v>
      </c>
      <c r="C276" s="5" t="s">
        <v>8</v>
      </c>
      <c r="D276" s="29">
        <v>29575751</v>
      </c>
      <c r="E276" s="29">
        <v>27092313.59</v>
      </c>
      <c r="F276" s="29">
        <v>32964978.780000001</v>
      </c>
    </row>
    <row r="277" spans="1:6" ht="15.75" x14ac:dyDescent="0.25">
      <c r="A277" s="45" t="s">
        <v>396</v>
      </c>
      <c r="B277" s="24" t="s">
        <v>398</v>
      </c>
      <c r="C277" s="24"/>
      <c r="D277" s="29">
        <f>D278</f>
        <v>940000</v>
      </c>
      <c r="E277" s="29"/>
      <c r="F277" s="29"/>
    </row>
    <row r="278" spans="1:6" ht="31.5" x14ac:dyDescent="0.25">
      <c r="A278" s="3" t="s">
        <v>219</v>
      </c>
      <c r="B278" s="24" t="s">
        <v>398</v>
      </c>
      <c r="C278" s="24" t="s">
        <v>8</v>
      </c>
      <c r="D278" s="29">
        <v>940000</v>
      </c>
      <c r="E278" s="29"/>
      <c r="F278" s="29"/>
    </row>
    <row r="279" spans="1:6" ht="31.5" x14ac:dyDescent="0.25">
      <c r="A279" s="3" t="s">
        <v>149</v>
      </c>
      <c r="B279" s="6" t="s">
        <v>150</v>
      </c>
      <c r="C279" s="5"/>
      <c r="D279" s="29">
        <f>D280</f>
        <v>31130532.420000002</v>
      </c>
      <c r="E279" s="29">
        <f t="shared" ref="E279:F279" si="98">E280</f>
        <v>26740736.039999999</v>
      </c>
      <c r="F279" s="29">
        <f t="shared" si="98"/>
        <v>27015126.039999999</v>
      </c>
    </row>
    <row r="280" spans="1:6" ht="31.5" x14ac:dyDescent="0.25">
      <c r="A280" s="3" t="s">
        <v>151</v>
      </c>
      <c r="B280" s="6" t="s">
        <v>152</v>
      </c>
      <c r="C280" s="5"/>
      <c r="D280" s="29">
        <f>D281+D283</f>
        <v>31130532.420000002</v>
      </c>
      <c r="E280" s="29">
        <f t="shared" ref="E280:F280" si="99">E281+E283</f>
        <v>26740736.039999999</v>
      </c>
      <c r="F280" s="29">
        <f t="shared" si="99"/>
        <v>27015126.039999999</v>
      </c>
    </row>
    <row r="281" spans="1:6" ht="15.75" x14ac:dyDescent="0.25">
      <c r="A281" s="3" t="s">
        <v>26</v>
      </c>
      <c r="B281" s="6" t="s">
        <v>153</v>
      </c>
      <c r="C281" s="5"/>
      <c r="D281" s="29">
        <f>D282</f>
        <v>979632.92</v>
      </c>
      <c r="E281" s="29">
        <f t="shared" ref="E281:F281" si="100">E282</f>
        <v>690445.04</v>
      </c>
      <c r="F281" s="29">
        <f t="shared" si="100"/>
        <v>690445.04</v>
      </c>
    </row>
    <row r="282" spans="1:6" ht="31.5" x14ac:dyDescent="0.25">
      <c r="A282" s="3" t="s">
        <v>219</v>
      </c>
      <c r="B282" s="6" t="s">
        <v>153</v>
      </c>
      <c r="C282" s="5" t="s">
        <v>8</v>
      </c>
      <c r="D282" s="29">
        <v>979632.92</v>
      </c>
      <c r="E282" s="29">
        <v>690445.04</v>
      </c>
      <c r="F282" s="29">
        <v>690445.04</v>
      </c>
    </row>
    <row r="283" spans="1:6" ht="31.5" x14ac:dyDescent="0.25">
      <c r="A283" s="3" t="s">
        <v>154</v>
      </c>
      <c r="B283" s="6" t="s">
        <v>155</v>
      </c>
      <c r="C283" s="5"/>
      <c r="D283" s="29">
        <f>D284</f>
        <v>30150899.5</v>
      </c>
      <c r="E283" s="29">
        <f t="shared" ref="E283:F283" si="101">E284</f>
        <v>26050291</v>
      </c>
      <c r="F283" s="29">
        <f t="shared" si="101"/>
        <v>26324681</v>
      </c>
    </row>
    <row r="284" spans="1:6" ht="31.5" x14ac:dyDescent="0.25">
      <c r="A284" s="3" t="s">
        <v>219</v>
      </c>
      <c r="B284" s="6" t="s">
        <v>155</v>
      </c>
      <c r="C284" s="5" t="s">
        <v>8</v>
      </c>
      <c r="D284" s="29">
        <v>30150899.5</v>
      </c>
      <c r="E284" s="29">
        <v>26050291</v>
      </c>
      <c r="F284" s="29">
        <v>26324681</v>
      </c>
    </row>
    <row r="285" spans="1:6" ht="31.5" x14ac:dyDescent="0.25">
      <c r="A285" s="3" t="s">
        <v>156</v>
      </c>
      <c r="B285" s="6" t="s">
        <v>157</v>
      </c>
      <c r="C285" s="5"/>
      <c r="D285" s="29">
        <f>D286</f>
        <v>5791321.4900000002</v>
      </c>
      <c r="E285" s="29">
        <f t="shared" ref="E285:F285" si="102">E286</f>
        <v>3732944.46</v>
      </c>
      <c r="F285" s="29">
        <f t="shared" si="102"/>
        <v>4129314.46</v>
      </c>
    </row>
    <row r="286" spans="1:6" ht="31.5" x14ac:dyDescent="0.25">
      <c r="A286" s="3" t="s">
        <v>158</v>
      </c>
      <c r="B286" s="6" t="s">
        <v>159</v>
      </c>
      <c r="C286" s="5"/>
      <c r="D286" s="29">
        <f>D287+D289+D292</f>
        <v>5791321.4900000002</v>
      </c>
      <c r="E286" s="29">
        <f t="shared" ref="E286:F286" si="103">E287+E289</f>
        <v>3732944.46</v>
      </c>
      <c r="F286" s="29">
        <f t="shared" si="103"/>
        <v>4129314.46</v>
      </c>
    </row>
    <row r="287" spans="1:6" ht="15.75" x14ac:dyDescent="0.25">
      <c r="A287" s="3" t="s">
        <v>26</v>
      </c>
      <c r="B287" s="6" t="s">
        <v>160</v>
      </c>
      <c r="C287" s="5"/>
      <c r="D287" s="29">
        <f>D288</f>
        <v>635294.49</v>
      </c>
      <c r="E287" s="29">
        <f t="shared" ref="E287:F287" si="104">E288</f>
        <v>406412.46</v>
      </c>
      <c r="F287" s="29">
        <f t="shared" si="104"/>
        <v>406412.46</v>
      </c>
    </row>
    <row r="288" spans="1:6" ht="31.5" x14ac:dyDescent="0.25">
      <c r="A288" s="3" t="s">
        <v>220</v>
      </c>
      <c r="B288" s="6" t="s">
        <v>160</v>
      </c>
      <c r="C288" s="5" t="s">
        <v>32</v>
      </c>
      <c r="D288" s="29">
        <v>635294.49</v>
      </c>
      <c r="E288" s="29">
        <v>406412.46</v>
      </c>
      <c r="F288" s="29">
        <v>406412.46</v>
      </c>
    </row>
    <row r="289" spans="1:6" ht="31.5" x14ac:dyDescent="0.25">
      <c r="A289" s="3" t="s">
        <v>28</v>
      </c>
      <c r="B289" s="6" t="s">
        <v>161</v>
      </c>
      <c r="C289" s="5"/>
      <c r="D289" s="29">
        <f>D290+D291</f>
        <v>4756027</v>
      </c>
      <c r="E289" s="29">
        <f t="shared" ref="E289:F289" si="105">E290</f>
        <v>3326532</v>
      </c>
      <c r="F289" s="29">
        <f t="shared" si="105"/>
        <v>3722902</v>
      </c>
    </row>
    <row r="290" spans="1:6" ht="49.5" customHeight="1" x14ac:dyDescent="0.25">
      <c r="A290" s="7" t="s">
        <v>222</v>
      </c>
      <c r="B290" s="6" t="s">
        <v>161</v>
      </c>
      <c r="C290" s="5" t="s">
        <v>52</v>
      </c>
      <c r="D290" s="29">
        <v>4627900</v>
      </c>
      <c r="E290" s="29">
        <v>3326532</v>
      </c>
      <c r="F290" s="29">
        <v>3722902</v>
      </c>
    </row>
    <row r="291" spans="1:6" ht="35.25" customHeight="1" x14ac:dyDescent="0.25">
      <c r="A291" s="3" t="s">
        <v>220</v>
      </c>
      <c r="B291" s="6" t="s">
        <v>161</v>
      </c>
      <c r="C291" s="5" t="s">
        <v>32</v>
      </c>
      <c r="D291" s="29">
        <v>128127</v>
      </c>
      <c r="E291" s="29"/>
      <c r="F291" s="29"/>
    </row>
    <row r="292" spans="1:6" ht="23.25" customHeight="1" x14ac:dyDescent="0.25">
      <c r="A292" s="46" t="s">
        <v>396</v>
      </c>
      <c r="B292" s="6" t="s">
        <v>404</v>
      </c>
      <c r="C292" s="5"/>
      <c r="D292" s="29">
        <f>D293</f>
        <v>400000</v>
      </c>
      <c r="E292" s="29"/>
      <c r="F292" s="29"/>
    </row>
    <row r="293" spans="1:6" ht="35.25" customHeight="1" x14ac:dyDescent="0.25">
      <c r="A293" s="3" t="s">
        <v>220</v>
      </c>
      <c r="B293" s="6" t="s">
        <v>404</v>
      </c>
      <c r="C293" s="5" t="s">
        <v>32</v>
      </c>
      <c r="D293" s="29">
        <v>400000</v>
      </c>
      <c r="E293" s="29"/>
      <c r="F293" s="29"/>
    </row>
    <row r="294" spans="1:6" ht="31.5" x14ac:dyDescent="0.25">
      <c r="A294" s="3" t="s">
        <v>162</v>
      </c>
      <c r="B294" s="6" t="s">
        <v>163</v>
      </c>
      <c r="C294" s="5"/>
      <c r="D294" s="29">
        <f>D295</f>
        <v>7937654.5</v>
      </c>
      <c r="E294" s="29">
        <f t="shared" ref="E294:F294" si="106">E295</f>
        <v>7834050.5</v>
      </c>
      <c r="F294" s="29">
        <f t="shared" si="106"/>
        <v>8834050.5</v>
      </c>
    </row>
    <row r="295" spans="1:6" ht="31.5" x14ac:dyDescent="0.25">
      <c r="A295" s="3" t="s">
        <v>164</v>
      </c>
      <c r="B295" s="6" t="s">
        <v>165</v>
      </c>
      <c r="C295" s="5"/>
      <c r="D295" s="29">
        <f>D296+D298</f>
        <v>7937654.5</v>
      </c>
      <c r="E295" s="29">
        <f t="shared" ref="E295:F295" si="107">E296+E298</f>
        <v>7834050.5</v>
      </c>
      <c r="F295" s="29">
        <f t="shared" si="107"/>
        <v>8834050.5</v>
      </c>
    </row>
    <row r="296" spans="1:6" ht="15.75" x14ac:dyDescent="0.25">
      <c r="A296" s="3" t="s">
        <v>26</v>
      </c>
      <c r="B296" s="6" t="s">
        <v>166</v>
      </c>
      <c r="C296" s="5"/>
      <c r="D296" s="29">
        <f>D297</f>
        <v>455940.5</v>
      </c>
      <c r="E296" s="29">
        <f t="shared" ref="E296:F296" si="108">E297</f>
        <v>455940.5</v>
      </c>
      <c r="F296" s="29">
        <f t="shared" si="108"/>
        <v>455940.5</v>
      </c>
    </row>
    <row r="297" spans="1:6" ht="31.5" x14ac:dyDescent="0.25">
      <c r="A297" s="3" t="s">
        <v>219</v>
      </c>
      <c r="B297" s="6" t="s">
        <v>166</v>
      </c>
      <c r="C297" s="5" t="s">
        <v>8</v>
      </c>
      <c r="D297" s="29">
        <v>455940.5</v>
      </c>
      <c r="E297" s="29">
        <v>455940.5</v>
      </c>
      <c r="F297" s="29">
        <v>455940.5</v>
      </c>
    </row>
    <row r="298" spans="1:6" ht="31.5" x14ac:dyDescent="0.25">
      <c r="A298" s="3" t="s">
        <v>28</v>
      </c>
      <c r="B298" s="6" t="s">
        <v>167</v>
      </c>
      <c r="C298" s="5"/>
      <c r="D298" s="29">
        <f>D299</f>
        <v>7481714</v>
      </c>
      <c r="E298" s="29">
        <f t="shared" ref="E298:F298" si="109">E299</f>
        <v>7378110</v>
      </c>
      <c r="F298" s="29">
        <f t="shared" si="109"/>
        <v>8378110</v>
      </c>
    </row>
    <row r="299" spans="1:6" ht="31.5" x14ac:dyDescent="0.25">
      <c r="A299" s="3" t="s">
        <v>219</v>
      </c>
      <c r="B299" s="6" t="s">
        <v>167</v>
      </c>
      <c r="C299" s="5" t="s">
        <v>8</v>
      </c>
      <c r="D299" s="29">
        <v>7481714</v>
      </c>
      <c r="E299" s="29">
        <v>7378110</v>
      </c>
      <c r="F299" s="29">
        <v>8378110</v>
      </c>
    </row>
    <row r="300" spans="1:6" ht="31.5" x14ac:dyDescent="0.25">
      <c r="A300" s="3" t="s">
        <v>372</v>
      </c>
      <c r="B300" s="6" t="s">
        <v>373</v>
      </c>
      <c r="C300" s="5"/>
      <c r="D300" s="29">
        <f>D301</f>
        <v>50000</v>
      </c>
      <c r="E300" s="29"/>
      <c r="F300" s="29"/>
    </row>
    <row r="301" spans="1:6" ht="31.5" x14ac:dyDescent="0.25">
      <c r="A301" s="3" t="s">
        <v>374</v>
      </c>
      <c r="B301" s="6" t="s">
        <v>375</v>
      </c>
      <c r="C301" s="5"/>
      <c r="D301" s="29">
        <f>D302</f>
        <v>50000</v>
      </c>
      <c r="E301" s="29"/>
      <c r="F301" s="29"/>
    </row>
    <row r="302" spans="1:6" ht="31.5" x14ac:dyDescent="0.25">
      <c r="A302" s="3" t="s">
        <v>376</v>
      </c>
      <c r="B302" s="6" t="s">
        <v>377</v>
      </c>
      <c r="C302" s="5"/>
      <c r="D302" s="29">
        <f>D303</f>
        <v>50000</v>
      </c>
      <c r="E302" s="29"/>
      <c r="F302" s="29"/>
    </row>
    <row r="303" spans="1:6" ht="15.75" x14ac:dyDescent="0.25">
      <c r="A303" s="3" t="s">
        <v>378</v>
      </c>
      <c r="B303" s="6" t="s">
        <v>379</v>
      </c>
      <c r="C303" s="5"/>
      <c r="D303" s="29">
        <f>D304</f>
        <v>50000</v>
      </c>
      <c r="E303" s="29"/>
      <c r="F303" s="29"/>
    </row>
    <row r="304" spans="1:6" ht="31.5" x14ac:dyDescent="0.25">
      <c r="A304" s="3" t="s">
        <v>220</v>
      </c>
      <c r="B304" s="6" t="s">
        <v>379</v>
      </c>
      <c r="C304" s="5" t="s">
        <v>32</v>
      </c>
      <c r="D304" s="29">
        <v>50000</v>
      </c>
      <c r="E304" s="29"/>
      <c r="F304" s="29"/>
    </row>
    <row r="305" spans="1:6" ht="34.5" customHeight="1" x14ac:dyDescent="0.25">
      <c r="A305" s="3" t="s">
        <v>255</v>
      </c>
      <c r="B305" s="6" t="s">
        <v>168</v>
      </c>
      <c r="C305" s="5"/>
      <c r="D305" s="29">
        <f>D306</f>
        <v>11676178.6</v>
      </c>
      <c r="E305" s="29">
        <f t="shared" ref="E305:F305" si="110">E306</f>
        <v>11854304.100000001</v>
      </c>
      <c r="F305" s="29">
        <f t="shared" si="110"/>
        <v>11728449.550000001</v>
      </c>
    </row>
    <row r="306" spans="1:6" ht="39" customHeight="1" x14ac:dyDescent="0.25">
      <c r="A306" s="3" t="s">
        <v>239</v>
      </c>
      <c r="B306" s="6" t="s">
        <v>169</v>
      </c>
      <c r="C306" s="5"/>
      <c r="D306" s="29">
        <f>D309+D314+D308</f>
        <v>11676178.6</v>
      </c>
      <c r="E306" s="29">
        <f t="shared" ref="E306:F306" si="111">E309+E314</f>
        <v>11854304.100000001</v>
      </c>
      <c r="F306" s="29">
        <f t="shared" si="111"/>
        <v>11728449.550000001</v>
      </c>
    </row>
    <row r="307" spans="1:6" ht="16.5" customHeight="1" x14ac:dyDescent="0.25">
      <c r="A307" s="47" t="s">
        <v>419</v>
      </c>
      <c r="B307" s="6" t="s">
        <v>418</v>
      </c>
      <c r="C307" s="5"/>
      <c r="D307" s="29">
        <f>D308</f>
        <v>360000</v>
      </c>
      <c r="E307" s="29"/>
      <c r="F307" s="29"/>
    </row>
    <row r="308" spans="1:6" ht="35.25" customHeight="1" x14ac:dyDescent="0.25">
      <c r="A308" s="3" t="s">
        <v>220</v>
      </c>
      <c r="B308" s="6" t="s">
        <v>418</v>
      </c>
      <c r="C308" s="5" t="s">
        <v>32</v>
      </c>
      <c r="D308" s="29">
        <v>360000</v>
      </c>
      <c r="E308" s="29"/>
      <c r="F308" s="29"/>
    </row>
    <row r="309" spans="1:6" ht="47.25" x14ac:dyDescent="0.25">
      <c r="A309" s="3" t="s">
        <v>240</v>
      </c>
      <c r="B309" s="6" t="s">
        <v>170</v>
      </c>
      <c r="C309" s="5"/>
      <c r="D309" s="29">
        <f>D310+D312</f>
        <v>7572353.5999999996</v>
      </c>
      <c r="E309" s="29">
        <f t="shared" ref="E309:F309" si="112">E310+E312</f>
        <v>7711349.1000000006</v>
      </c>
      <c r="F309" s="29">
        <f t="shared" si="112"/>
        <v>7698924.5499999998</v>
      </c>
    </row>
    <row r="310" spans="1:6" ht="15.75" x14ac:dyDescent="0.25">
      <c r="A310" s="3" t="s">
        <v>26</v>
      </c>
      <c r="B310" s="6" t="s">
        <v>171</v>
      </c>
      <c r="C310" s="5"/>
      <c r="D310" s="29">
        <f>D311</f>
        <v>1791980</v>
      </c>
      <c r="E310" s="29">
        <f t="shared" ref="E310:F310" si="113">E311</f>
        <v>1298419.45</v>
      </c>
      <c r="F310" s="29">
        <f t="shared" si="113"/>
        <v>1298419.45</v>
      </c>
    </row>
    <row r="311" spans="1:6" ht="31.5" x14ac:dyDescent="0.25">
      <c r="A311" s="3" t="s">
        <v>219</v>
      </c>
      <c r="B311" s="6" t="s">
        <v>171</v>
      </c>
      <c r="C311" s="5" t="s">
        <v>8</v>
      </c>
      <c r="D311" s="29">
        <v>1791980</v>
      </c>
      <c r="E311" s="29">
        <v>1298419.45</v>
      </c>
      <c r="F311" s="29">
        <v>1298419.45</v>
      </c>
    </row>
    <row r="312" spans="1:6" ht="31.5" x14ac:dyDescent="0.25">
      <c r="A312" s="3" t="s">
        <v>28</v>
      </c>
      <c r="B312" s="6" t="s">
        <v>172</v>
      </c>
      <c r="C312" s="5"/>
      <c r="D312" s="29">
        <f>D313</f>
        <v>5780373.5999999996</v>
      </c>
      <c r="E312" s="29">
        <f t="shared" ref="E312:F312" si="114">E313</f>
        <v>6412929.6500000004</v>
      </c>
      <c r="F312" s="29">
        <f t="shared" si="114"/>
        <v>6400505.0999999996</v>
      </c>
    </row>
    <row r="313" spans="1:6" ht="31.5" x14ac:dyDescent="0.25">
      <c r="A313" s="3" t="s">
        <v>219</v>
      </c>
      <c r="B313" s="6" t="s">
        <v>172</v>
      </c>
      <c r="C313" s="5" t="s">
        <v>8</v>
      </c>
      <c r="D313" s="29">
        <v>5780373.5999999996</v>
      </c>
      <c r="E313" s="29">
        <v>6412929.6500000004</v>
      </c>
      <c r="F313" s="29">
        <v>6400505.0999999996</v>
      </c>
    </row>
    <row r="314" spans="1:6" ht="31.5" x14ac:dyDescent="0.25">
      <c r="A314" s="3" t="s">
        <v>241</v>
      </c>
      <c r="B314" s="6" t="s">
        <v>173</v>
      </c>
      <c r="C314" s="5"/>
      <c r="D314" s="29">
        <f>D315+D319</f>
        <v>3743825</v>
      </c>
      <c r="E314" s="29">
        <f t="shared" ref="E314:F314" si="115">E315+E319</f>
        <v>4142955</v>
      </c>
      <c r="F314" s="29">
        <f t="shared" si="115"/>
        <v>4029525</v>
      </c>
    </row>
    <row r="315" spans="1:6" ht="15.75" x14ac:dyDescent="0.25">
      <c r="A315" s="3" t="s">
        <v>66</v>
      </c>
      <c r="B315" s="6" t="s">
        <v>174</v>
      </c>
      <c r="C315" s="5"/>
      <c r="D315" s="29">
        <f>D316+D318+D317</f>
        <v>1733725</v>
      </c>
      <c r="E315" s="29">
        <f t="shared" ref="E315:F315" si="116">E316</f>
        <v>2376820</v>
      </c>
      <c r="F315" s="29">
        <f t="shared" si="116"/>
        <v>2320190</v>
      </c>
    </row>
    <row r="316" spans="1:6" ht="49.5" customHeight="1" x14ac:dyDescent="0.25">
      <c r="A316" s="7" t="s">
        <v>222</v>
      </c>
      <c r="B316" s="6" t="s">
        <v>174</v>
      </c>
      <c r="C316" s="5" t="s">
        <v>52</v>
      </c>
      <c r="D316" s="29">
        <v>1613725</v>
      </c>
      <c r="E316" s="29">
        <v>2376820</v>
      </c>
      <c r="F316" s="29">
        <v>2320190</v>
      </c>
    </row>
    <row r="317" spans="1:6" ht="34.5" customHeight="1" x14ac:dyDescent="0.25">
      <c r="A317" s="3" t="s">
        <v>220</v>
      </c>
      <c r="B317" s="6" t="s">
        <v>174</v>
      </c>
      <c r="C317" s="5" t="s">
        <v>32</v>
      </c>
      <c r="D317" s="29">
        <v>36000</v>
      </c>
      <c r="E317" s="29"/>
      <c r="F317" s="29"/>
    </row>
    <row r="318" spans="1:6" ht="23.25" customHeight="1" x14ac:dyDescent="0.25">
      <c r="A318" s="7" t="s">
        <v>223</v>
      </c>
      <c r="B318" s="6" t="s">
        <v>174</v>
      </c>
      <c r="C318" s="5" t="s">
        <v>97</v>
      </c>
      <c r="D318" s="29">
        <v>84000</v>
      </c>
      <c r="E318" s="29"/>
      <c r="F318" s="29"/>
    </row>
    <row r="319" spans="1:6" ht="31.5" x14ac:dyDescent="0.25">
      <c r="A319" s="3" t="s">
        <v>68</v>
      </c>
      <c r="B319" s="6" t="s">
        <v>175</v>
      </c>
      <c r="C319" s="5"/>
      <c r="D319" s="29">
        <f>D320</f>
        <v>2010100</v>
      </c>
      <c r="E319" s="29">
        <f t="shared" ref="E319:F319" si="117">E320</f>
        <v>1766135</v>
      </c>
      <c r="F319" s="29">
        <f t="shared" si="117"/>
        <v>1709335</v>
      </c>
    </row>
    <row r="320" spans="1:6" ht="51" customHeight="1" x14ac:dyDescent="0.25">
      <c r="A320" s="7" t="s">
        <v>222</v>
      </c>
      <c r="B320" s="6" t="s">
        <v>175</v>
      </c>
      <c r="C320" s="5" t="s">
        <v>52</v>
      </c>
      <c r="D320" s="29">
        <v>2010100</v>
      </c>
      <c r="E320" s="29">
        <v>1766135</v>
      </c>
      <c r="F320" s="29">
        <v>1709335</v>
      </c>
    </row>
    <row r="321" spans="1:6" ht="38.25" customHeight="1" x14ac:dyDescent="0.25">
      <c r="A321" s="3" t="s">
        <v>176</v>
      </c>
      <c r="B321" s="6" t="s">
        <v>177</v>
      </c>
      <c r="C321" s="5"/>
      <c r="D321" s="29">
        <f>D322</f>
        <v>1087747.8799999999</v>
      </c>
      <c r="E321" s="29">
        <f t="shared" ref="E321:F324" si="118">E322</f>
        <v>1026440</v>
      </c>
      <c r="F321" s="29">
        <f t="shared" si="118"/>
        <v>986440</v>
      </c>
    </row>
    <row r="322" spans="1:6" ht="33.75" customHeight="1" x14ac:dyDescent="0.25">
      <c r="A322" s="3" t="s">
        <v>178</v>
      </c>
      <c r="B322" s="6" t="s">
        <v>179</v>
      </c>
      <c r="C322" s="5"/>
      <c r="D322" s="29">
        <f>D323</f>
        <v>1087747.8799999999</v>
      </c>
      <c r="E322" s="29">
        <f t="shared" si="118"/>
        <v>1026440</v>
      </c>
      <c r="F322" s="29">
        <f t="shared" si="118"/>
        <v>986440</v>
      </c>
    </row>
    <row r="323" spans="1:6" ht="31.5" x14ac:dyDescent="0.25">
      <c r="A323" s="3" t="s">
        <v>180</v>
      </c>
      <c r="B323" s="6" t="s">
        <v>181</v>
      </c>
      <c r="C323" s="5"/>
      <c r="D323" s="29">
        <f>D324</f>
        <v>1087747.8799999999</v>
      </c>
      <c r="E323" s="29">
        <f t="shared" si="118"/>
        <v>1026440</v>
      </c>
      <c r="F323" s="29">
        <f t="shared" si="118"/>
        <v>986440</v>
      </c>
    </row>
    <row r="324" spans="1:6" ht="22.5" customHeight="1" x14ac:dyDescent="0.25">
      <c r="A324" s="3" t="s">
        <v>182</v>
      </c>
      <c r="B324" s="6" t="s">
        <v>183</v>
      </c>
      <c r="C324" s="5"/>
      <c r="D324" s="29">
        <f>D325</f>
        <v>1087747.8799999999</v>
      </c>
      <c r="E324" s="29">
        <f t="shared" si="118"/>
        <v>1026440</v>
      </c>
      <c r="F324" s="29">
        <f t="shared" si="118"/>
        <v>986440</v>
      </c>
    </row>
    <row r="325" spans="1:6" ht="31.5" x14ac:dyDescent="0.25">
      <c r="A325" s="3" t="s">
        <v>220</v>
      </c>
      <c r="B325" s="6" t="s">
        <v>183</v>
      </c>
      <c r="C325" s="5" t="s">
        <v>32</v>
      </c>
      <c r="D325" s="29">
        <v>1087747.8799999999</v>
      </c>
      <c r="E325" s="29">
        <v>1026440</v>
      </c>
      <c r="F325" s="29">
        <v>986440</v>
      </c>
    </row>
    <row r="326" spans="1:6" ht="31.5" x14ac:dyDescent="0.25">
      <c r="A326" s="3" t="s">
        <v>184</v>
      </c>
      <c r="B326" s="6" t="s">
        <v>185</v>
      </c>
      <c r="C326" s="5"/>
      <c r="D326" s="29">
        <f>D327</f>
        <v>87182573.039999992</v>
      </c>
      <c r="E326" s="29">
        <f t="shared" ref="E326:F326" si="119">E327</f>
        <v>61541889.019999996</v>
      </c>
      <c r="F326" s="29">
        <f t="shared" si="119"/>
        <v>65297559.019999996</v>
      </c>
    </row>
    <row r="327" spans="1:6" ht="31.5" x14ac:dyDescent="0.25">
      <c r="A327" s="3" t="s">
        <v>311</v>
      </c>
      <c r="B327" s="6" t="s">
        <v>186</v>
      </c>
      <c r="C327" s="5"/>
      <c r="D327" s="29">
        <f>D328+D352+D363+D345</f>
        <v>87182573.039999992</v>
      </c>
      <c r="E327" s="29">
        <f t="shared" ref="E327:F327" si="120">E328+E352</f>
        <v>61541889.019999996</v>
      </c>
      <c r="F327" s="29">
        <f t="shared" si="120"/>
        <v>65297559.019999996</v>
      </c>
    </row>
    <row r="328" spans="1:6" ht="31.5" x14ac:dyDescent="0.25">
      <c r="A328" s="8" t="s">
        <v>187</v>
      </c>
      <c r="B328" s="6" t="s">
        <v>188</v>
      </c>
      <c r="C328" s="5"/>
      <c r="D328" s="29">
        <f>D329+D331+D334+D336+D340+D342+D347+D349</f>
        <v>54427193.039999999</v>
      </c>
      <c r="E328" s="29">
        <f t="shared" ref="E328:F328" si="121">E329+E331+E334+E336+E340+E342+E347+E349</f>
        <v>40242465.019999996</v>
      </c>
      <c r="F328" s="29">
        <f t="shared" si="121"/>
        <v>41154285.019999996</v>
      </c>
    </row>
    <row r="329" spans="1:6" ht="15.75" x14ac:dyDescent="0.25">
      <c r="A329" s="3" t="s">
        <v>256</v>
      </c>
      <c r="B329" s="6" t="s">
        <v>189</v>
      </c>
      <c r="C329" s="5"/>
      <c r="D329" s="29">
        <f>D330</f>
        <v>1350000</v>
      </c>
      <c r="E329" s="29">
        <f t="shared" ref="E329:F329" si="122">E330</f>
        <v>850000</v>
      </c>
      <c r="F329" s="29">
        <f t="shared" si="122"/>
        <v>850000</v>
      </c>
    </row>
    <row r="330" spans="1:6" ht="31.5" x14ac:dyDescent="0.25">
      <c r="A330" s="3" t="s">
        <v>220</v>
      </c>
      <c r="B330" s="6" t="s">
        <v>189</v>
      </c>
      <c r="C330" s="5" t="s">
        <v>32</v>
      </c>
      <c r="D330" s="29">
        <v>1350000</v>
      </c>
      <c r="E330" s="29">
        <v>850000</v>
      </c>
      <c r="F330" s="29">
        <v>850000</v>
      </c>
    </row>
    <row r="331" spans="1:6" ht="31.5" x14ac:dyDescent="0.25">
      <c r="A331" s="3" t="s">
        <v>251</v>
      </c>
      <c r="B331" s="6" t="s">
        <v>190</v>
      </c>
      <c r="C331" s="5"/>
      <c r="D331" s="29">
        <f>D332+D333</f>
        <v>32417110</v>
      </c>
      <c r="E331" s="29">
        <f t="shared" ref="E331:F331" si="123">E332</f>
        <v>23339810</v>
      </c>
      <c r="F331" s="29">
        <f t="shared" si="123"/>
        <v>23479430</v>
      </c>
    </row>
    <row r="332" spans="1:6" ht="50.25" customHeight="1" x14ac:dyDescent="0.25">
      <c r="A332" s="7" t="s">
        <v>222</v>
      </c>
      <c r="B332" s="6" t="s">
        <v>190</v>
      </c>
      <c r="C332" s="5" t="s">
        <v>52</v>
      </c>
      <c r="D332" s="29">
        <v>31517910</v>
      </c>
      <c r="E332" s="29">
        <v>23339810</v>
      </c>
      <c r="F332" s="29">
        <v>23479430</v>
      </c>
    </row>
    <row r="333" spans="1:6" ht="31.5" customHeight="1" x14ac:dyDescent="0.25">
      <c r="A333" s="3" t="s">
        <v>220</v>
      </c>
      <c r="B333" s="6" t="s">
        <v>190</v>
      </c>
      <c r="C333" s="5" t="s">
        <v>350</v>
      </c>
      <c r="D333" s="29">
        <v>899200</v>
      </c>
      <c r="E333" s="29"/>
      <c r="F333" s="29"/>
    </row>
    <row r="334" spans="1:6" ht="15.75" x14ac:dyDescent="0.25">
      <c r="A334" s="3" t="s">
        <v>260</v>
      </c>
      <c r="B334" s="6" t="s">
        <v>191</v>
      </c>
      <c r="C334" s="5"/>
      <c r="D334" s="29">
        <f>D335</f>
        <v>1904350.04</v>
      </c>
      <c r="E334" s="29">
        <f t="shared" ref="E334:F334" si="124">E335</f>
        <v>1047175.02</v>
      </c>
      <c r="F334" s="29">
        <f t="shared" si="124"/>
        <v>1047175.02</v>
      </c>
    </row>
    <row r="335" spans="1:6" ht="31.5" x14ac:dyDescent="0.25">
      <c r="A335" s="3" t="s">
        <v>220</v>
      </c>
      <c r="B335" s="6" t="s">
        <v>191</v>
      </c>
      <c r="C335" s="5" t="s">
        <v>32</v>
      </c>
      <c r="D335" s="29">
        <v>1904350.04</v>
      </c>
      <c r="E335" s="29">
        <v>1047175.02</v>
      </c>
      <c r="F335" s="29">
        <v>1047175.02</v>
      </c>
    </row>
    <row r="336" spans="1:6" ht="15.75" x14ac:dyDescent="0.25">
      <c r="A336" s="3" t="s">
        <v>242</v>
      </c>
      <c r="B336" s="6" t="s">
        <v>192</v>
      </c>
      <c r="C336" s="5"/>
      <c r="D336" s="29">
        <f>D337+D338+D339</f>
        <v>7397850</v>
      </c>
      <c r="E336" s="29">
        <f t="shared" ref="E336:F336" si="125">E337</f>
        <v>6009600</v>
      </c>
      <c r="F336" s="29">
        <f t="shared" si="125"/>
        <v>6298950</v>
      </c>
    </row>
    <row r="337" spans="1:6" ht="52.5" customHeight="1" x14ac:dyDescent="0.25">
      <c r="A337" s="3" t="s">
        <v>222</v>
      </c>
      <c r="B337" s="6" t="s">
        <v>192</v>
      </c>
      <c r="C337" s="5" t="s">
        <v>52</v>
      </c>
      <c r="D337" s="29">
        <v>7019850</v>
      </c>
      <c r="E337" s="29">
        <v>6009600</v>
      </c>
      <c r="F337" s="29">
        <v>6298950</v>
      </c>
    </row>
    <row r="338" spans="1:6" ht="33" customHeight="1" x14ac:dyDescent="0.25">
      <c r="A338" s="3" t="s">
        <v>220</v>
      </c>
      <c r="B338" s="6" t="s">
        <v>192</v>
      </c>
      <c r="C338" s="5" t="s">
        <v>32</v>
      </c>
      <c r="D338" s="29">
        <v>374472</v>
      </c>
      <c r="E338" s="29"/>
      <c r="F338" s="29"/>
    </row>
    <row r="339" spans="1:6" ht="21.75" customHeight="1" x14ac:dyDescent="0.25">
      <c r="A339" s="3" t="s">
        <v>223</v>
      </c>
      <c r="B339" s="6" t="s">
        <v>192</v>
      </c>
      <c r="C339" s="5" t="s">
        <v>97</v>
      </c>
      <c r="D339" s="29">
        <v>3528</v>
      </c>
      <c r="E339" s="29"/>
      <c r="F339" s="29"/>
    </row>
    <row r="340" spans="1:6" ht="15.75" x14ac:dyDescent="0.25">
      <c r="A340" s="3" t="s">
        <v>259</v>
      </c>
      <c r="B340" s="6" t="s">
        <v>193</v>
      </c>
      <c r="C340" s="5"/>
      <c r="D340" s="29">
        <f>D341</f>
        <v>210000</v>
      </c>
      <c r="E340" s="29">
        <f t="shared" ref="E340:F340" si="126">E341</f>
        <v>210000</v>
      </c>
      <c r="F340" s="29">
        <f t="shared" si="126"/>
        <v>210000</v>
      </c>
    </row>
    <row r="341" spans="1:6" ht="31.5" x14ac:dyDescent="0.25">
      <c r="A341" s="3" t="s">
        <v>220</v>
      </c>
      <c r="B341" s="6" t="s">
        <v>193</v>
      </c>
      <c r="C341" s="5" t="s">
        <v>32</v>
      </c>
      <c r="D341" s="29">
        <v>210000</v>
      </c>
      <c r="E341" s="29">
        <v>210000</v>
      </c>
      <c r="F341" s="29">
        <v>210000</v>
      </c>
    </row>
    <row r="342" spans="1:6" ht="15.75" x14ac:dyDescent="0.25">
      <c r="A342" s="3" t="s">
        <v>247</v>
      </c>
      <c r="B342" s="6" t="s">
        <v>194</v>
      </c>
      <c r="C342" s="5"/>
      <c r="D342" s="29">
        <f>D343+D344</f>
        <v>4562500</v>
      </c>
      <c r="E342" s="29">
        <f t="shared" ref="E342:F342" si="127">E343</f>
        <v>3821710</v>
      </c>
      <c r="F342" s="29">
        <f t="shared" si="127"/>
        <v>3970290</v>
      </c>
    </row>
    <row r="343" spans="1:6" ht="52.5" customHeight="1" x14ac:dyDescent="0.25">
      <c r="A343" s="3" t="s">
        <v>222</v>
      </c>
      <c r="B343" s="6" t="s">
        <v>194</v>
      </c>
      <c r="C343" s="5" t="s">
        <v>52</v>
      </c>
      <c r="D343" s="29">
        <v>4335500</v>
      </c>
      <c r="E343" s="29">
        <v>3821710</v>
      </c>
      <c r="F343" s="29">
        <v>3970290</v>
      </c>
    </row>
    <row r="344" spans="1:6" ht="32.25" customHeight="1" x14ac:dyDescent="0.25">
      <c r="A344" s="3" t="s">
        <v>220</v>
      </c>
      <c r="B344" s="6" t="s">
        <v>194</v>
      </c>
      <c r="C344" s="5" t="s">
        <v>32</v>
      </c>
      <c r="D344" s="29">
        <v>227000</v>
      </c>
      <c r="E344" s="29"/>
      <c r="F344" s="29"/>
    </row>
    <row r="345" spans="1:6" ht="32.25" customHeight="1" x14ac:dyDescent="0.25">
      <c r="A345" s="45" t="s">
        <v>427</v>
      </c>
      <c r="B345" s="6" t="s">
        <v>426</v>
      </c>
      <c r="C345" s="5"/>
      <c r="D345" s="29">
        <f>D346</f>
        <v>1070000</v>
      </c>
      <c r="E345" s="29"/>
      <c r="F345" s="29"/>
    </row>
    <row r="346" spans="1:6" ht="32.25" customHeight="1" x14ac:dyDescent="0.25">
      <c r="A346" s="3" t="s">
        <v>220</v>
      </c>
      <c r="B346" s="6" t="s">
        <v>426</v>
      </c>
      <c r="C346" s="5" t="s">
        <v>32</v>
      </c>
      <c r="D346" s="29">
        <v>1070000</v>
      </c>
      <c r="E346" s="29"/>
      <c r="F346" s="29"/>
    </row>
    <row r="347" spans="1:6" ht="15.75" x14ac:dyDescent="0.25">
      <c r="A347" s="3" t="s">
        <v>258</v>
      </c>
      <c r="B347" s="6" t="s">
        <v>195</v>
      </c>
      <c r="C347" s="5"/>
      <c r="D347" s="29">
        <f>D348</f>
        <v>179400</v>
      </c>
      <c r="E347" s="29">
        <f t="shared" ref="E347:F347" si="128">E348</f>
        <v>179400</v>
      </c>
      <c r="F347" s="29">
        <f t="shared" si="128"/>
        <v>179400</v>
      </c>
    </row>
    <row r="348" spans="1:6" ht="31.5" x14ac:dyDescent="0.25">
      <c r="A348" s="3" t="s">
        <v>220</v>
      </c>
      <c r="B348" s="6" t="s">
        <v>195</v>
      </c>
      <c r="C348" s="5" t="s">
        <v>32</v>
      </c>
      <c r="D348" s="29">
        <v>179400</v>
      </c>
      <c r="E348" s="29">
        <v>179400</v>
      </c>
      <c r="F348" s="29">
        <v>179400</v>
      </c>
    </row>
    <row r="349" spans="1:6" ht="15.75" x14ac:dyDescent="0.25">
      <c r="A349" s="3" t="s">
        <v>248</v>
      </c>
      <c r="B349" s="6" t="s">
        <v>196</v>
      </c>
      <c r="C349" s="5"/>
      <c r="D349" s="29">
        <f>D350+D351</f>
        <v>6405983</v>
      </c>
      <c r="E349" s="29">
        <f t="shared" ref="E349:F349" si="129">E350</f>
        <v>4784770</v>
      </c>
      <c r="F349" s="29">
        <f t="shared" si="129"/>
        <v>5119040</v>
      </c>
    </row>
    <row r="350" spans="1:6" ht="53.25" customHeight="1" x14ac:dyDescent="0.25">
      <c r="A350" s="3" t="s">
        <v>222</v>
      </c>
      <c r="B350" s="6" t="s">
        <v>196</v>
      </c>
      <c r="C350" s="5" t="s">
        <v>52</v>
      </c>
      <c r="D350" s="29">
        <v>6157973</v>
      </c>
      <c r="E350" s="29">
        <v>4784770</v>
      </c>
      <c r="F350" s="29">
        <v>5119040</v>
      </c>
    </row>
    <row r="351" spans="1:6" ht="30" customHeight="1" x14ac:dyDescent="0.25">
      <c r="A351" s="3" t="s">
        <v>220</v>
      </c>
      <c r="B351" s="6" t="s">
        <v>196</v>
      </c>
      <c r="C351" s="5" t="s">
        <v>350</v>
      </c>
      <c r="D351" s="29">
        <v>248010</v>
      </c>
      <c r="E351" s="29"/>
      <c r="F351" s="29"/>
    </row>
    <row r="352" spans="1:6" ht="15.75" x14ac:dyDescent="0.25">
      <c r="A352" s="3" t="s">
        <v>243</v>
      </c>
      <c r="B352" s="6" t="s">
        <v>197</v>
      </c>
      <c r="C352" s="5"/>
      <c r="D352" s="29">
        <f>D353+D356+D357+D359+D361</f>
        <v>28630380</v>
      </c>
      <c r="E352" s="29">
        <f t="shared" ref="E352:F352" si="130">E353+E357+E359</f>
        <v>21299424</v>
      </c>
      <c r="F352" s="29">
        <f t="shared" si="130"/>
        <v>24143274</v>
      </c>
    </row>
    <row r="353" spans="1:6" ht="31.5" x14ac:dyDescent="0.25">
      <c r="A353" s="3" t="s">
        <v>257</v>
      </c>
      <c r="B353" s="6" t="s">
        <v>198</v>
      </c>
      <c r="C353" s="5"/>
      <c r="D353" s="29">
        <f>D354</f>
        <v>2636205</v>
      </c>
      <c r="E353" s="29">
        <f t="shared" ref="E353:F353" si="131">E354</f>
        <v>2419614</v>
      </c>
      <c r="F353" s="29">
        <f t="shared" si="131"/>
        <v>2419614</v>
      </c>
    </row>
    <row r="354" spans="1:6" ht="31.5" x14ac:dyDescent="0.25">
      <c r="A354" s="3" t="s">
        <v>219</v>
      </c>
      <c r="B354" s="6" t="s">
        <v>198</v>
      </c>
      <c r="C354" s="5" t="s">
        <v>8</v>
      </c>
      <c r="D354" s="29">
        <v>2636205</v>
      </c>
      <c r="E354" s="29">
        <v>2419614</v>
      </c>
      <c r="F354" s="29">
        <v>2419614</v>
      </c>
    </row>
    <row r="355" spans="1:6" ht="15.75" x14ac:dyDescent="0.25">
      <c r="A355" s="3" t="s">
        <v>391</v>
      </c>
      <c r="B355" s="6" t="s">
        <v>392</v>
      </c>
      <c r="C355" s="5"/>
      <c r="D355" s="29">
        <f>D356</f>
        <v>265000</v>
      </c>
      <c r="E355" s="29"/>
      <c r="F355" s="29"/>
    </row>
    <row r="356" spans="1:6" ht="30" customHeight="1" x14ac:dyDescent="0.25">
      <c r="A356" s="3" t="s">
        <v>219</v>
      </c>
      <c r="B356" s="6" t="s">
        <v>392</v>
      </c>
      <c r="C356" s="5" t="s">
        <v>8</v>
      </c>
      <c r="D356" s="29">
        <v>265000</v>
      </c>
      <c r="E356" s="29"/>
      <c r="F356" s="29"/>
    </row>
    <row r="357" spans="1:6" ht="31.5" x14ac:dyDescent="0.25">
      <c r="A357" s="3" t="s">
        <v>244</v>
      </c>
      <c r="B357" s="6" t="s">
        <v>199</v>
      </c>
      <c r="C357" s="5"/>
      <c r="D357" s="29">
        <f>D358</f>
        <v>18092800</v>
      </c>
      <c r="E357" s="29">
        <f t="shared" ref="E357:F357" si="132">E358</f>
        <v>15456805</v>
      </c>
      <c r="F357" s="29">
        <f t="shared" si="132"/>
        <v>17800655</v>
      </c>
    </row>
    <row r="358" spans="1:6" ht="42" customHeight="1" x14ac:dyDescent="0.25">
      <c r="A358" s="3" t="s">
        <v>219</v>
      </c>
      <c r="B358" s="6" t="s">
        <v>199</v>
      </c>
      <c r="C358" s="5" t="s">
        <v>8</v>
      </c>
      <c r="D358" s="29">
        <v>18092800</v>
      </c>
      <c r="E358" s="29">
        <v>15456805</v>
      </c>
      <c r="F358" s="29">
        <v>17800655</v>
      </c>
    </row>
    <row r="359" spans="1:6" ht="47.25" x14ac:dyDescent="0.25">
      <c r="A359" s="3" t="s">
        <v>245</v>
      </c>
      <c r="B359" s="6" t="s">
        <v>200</v>
      </c>
      <c r="C359" s="5"/>
      <c r="D359" s="29">
        <f>D360</f>
        <v>5416910</v>
      </c>
      <c r="E359" s="29">
        <f t="shared" ref="E359:F359" si="133">E360</f>
        <v>3423005</v>
      </c>
      <c r="F359" s="29">
        <f t="shared" si="133"/>
        <v>3923005</v>
      </c>
    </row>
    <row r="360" spans="1:6" ht="34.5" customHeight="1" x14ac:dyDescent="0.25">
      <c r="A360" s="3" t="s">
        <v>219</v>
      </c>
      <c r="B360" s="6" t="s">
        <v>200</v>
      </c>
      <c r="C360" s="5" t="s">
        <v>8</v>
      </c>
      <c r="D360" s="29">
        <v>5416910</v>
      </c>
      <c r="E360" s="29">
        <v>3423005</v>
      </c>
      <c r="F360" s="29">
        <v>3923005</v>
      </c>
    </row>
    <row r="361" spans="1:6" ht="34.5" customHeight="1" x14ac:dyDescent="0.25">
      <c r="A361" s="45" t="s">
        <v>427</v>
      </c>
      <c r="B361" s="6" t="s">
        <v>425</v>
      </c>
      <c r="C361" s="5"/>
      <c r="D361" s="29">
        <f>D362</f>
        <v>2219465</v>
      </c>
      <c r="E361" s="29"/>
      <c r="F361" s="29"/>
    </row>
    <row r="362" spans="1:6" ht="34.5" customHeight="1" x14ac:dyDescent="0.25">
      <c r="A362" s="3" t="s">
        <v>220</v>
      </c>
      <c r="B362" s="6" t="s">
        <v>425</v>
      </c>
      <c r="C362" s="51" t="s">
        <v>32</v>
      </c>
      <c r="D362" s="29">
        <v>2219465</v>
      </c>
      <c r="E362" s="29"/>
      <c r="F362" s="29"/>
    </row>
    <row r="363" spans="1:6" ht="34.5" customHeight="1" x14ac:dyDescent="0.25">
      <c r="A363" s="48" t="s">
        <v>408</v>
      </c>
      <c r="B363" s="51" t="s">
        <v>410</v>
      </c>
      <c r="C363" s="50"/>
      <c r="D363" s="29">
        <f>D364</f>
        <v>3055000</v>
      </c>
      <c r="E363" s="29"/>
      <c r="F363" s="29"/>
    </row>
    <row r="364" spans="1:6" ht="34.5" customHeight="1" x14ac:dyDescent="0.25">
      <c r="A364" s="49" t="s">
        <v>409</v>
      </c>
      <c r="B364" s="51" t="s">
        <v>411</v>
      </c>
      <c r="C364" s="50"/>
      <c r="D364" s="29">
        <f>D365</f>
        <v>3055000</v>
      </c>
      <c r="E364" s="29"/>
      <c r="F364" s="29"/>
    </row>
    <row r="365" spans="1:6" ht="34.5" customHeight="1" x14ac:dyDescent="0.25">
      <c r="A365" s="48" t="s">
        <v>303</v>
      </c>
      <c r="B365" s="51" t="s">
        <v>411</v>
      </c>
      <c r="C365" s="51" t="s">
        <v>32</v>
      </c>
      <c r="D365" s="29">
        <v>3055000</v>
      </c>
      <c r="E365" s="29"/>
      <c r="F365" s="29"/>
    </row>
    <row r="366" spans="1:6" ht="30.75" customHeight="1" x14ac:dyDescent="0.25">
      <c r="A366" s="3" t="s">
        <v>380</v>
      </c>
      <c r="B366" s="6" t="s">
        <v>381</v>
      </c>
      <c r="C366" s="5"/>
      <c r="D366" s="29">
        <f>D367</f>
        <v>819054</v>
      </c>
      <c r="E366" s="29"/>
      <c r="F366" s="29"/>
    </row>
    <row r="367" spans="1:6" ht="34.5" customHeight="1" x14ac:dyDescent="0.25">
      <c r="A367" s="3" t="s">
        <v>382</v>
      </c>
      <c r="B367" s="6" t="s">
        <v>383</v>
      </c>
      <c r="C367" s="5"/>
      <c r="D367" s="29">
        <f>D368+D373</f>
        <v>819054</v>
      </c>
      <c r="E367" s="29"/>
      <c r="F367" s="29"/>
    </row>
    <row r="368" spans="1:6" ht="32.25" customHeight="1" x14ac:dyDescent="0.25">
      <c r="A368" s="3" t="s">
        <v>384</v>
      </c>
      <c r="B368" s="6" t="s">
        <v>385</v>
      </c>
      <c r="C368" s="5"/>
      <c r="D368" s="29">
        <f>D369</f>
        <v>209054</v>
      </c>
      <c r="E368" s="29"/>
      <c r="F368" s="29"/>
    </row>
    <row r="369" spans="1:6" ht="24" customHeight="1" x14ac:dyDescent="0.25">
      <c r="A369" s="3" t="s">
        <v>66</v>
      </c>
      <c r="B369" s="6" t="s">
        <v>386</v>
      </c>
      <c r="C369" s="5"/>
      <c r="D369" s="29">
        <f>D371+D372+D370</f>
        <v>209054</v>
      </c>
      <c r="E369" s="29"/>
      <c r="F369" s="29"/>
    </row>
    <row r="370" spans="1:6" ht="49.5" customHeight="1" x14ac:dyDescent="0.25">
      <c r="A370" s="7" t="s">
        <v>222</v>
      </c>
      <c r="B370" s="6" t="s">
        <v>386</v>
      </c>
      <c r="C370" s="5" t="s">
        <v>52</v>
      </c>
      <c r="D370" s="29">
        <v>113884</v>
      </c>
      <c r="E370" s="29"/>
      <c r="F370" s="29"/>
    </row>
    <row r="371" spans="1:6" ht="28.5" customHeight="1" x14ac:dyDescent="0.25">
      <c r="A371" s="3" t="s">
        <v>220</v>
      </c>
      <c r="B371" s="6" t="s">
        <v>386</v>
      </c>
      <c r="C371" s="5" t="s">
        <v>32</v>
      </c>
      <c r="D371" s="29">
        <v>50000</v>
      </c>
      <c r="E371" s="29"/>
      <c r="F371" s="29"/>
    </row>
    <row r="372" spans="1:6" ht="28.5" customHeight="1" x14ac:dyDescent="0.25">
      <c r="A372" s="3" t="s">
        <v>223</v>
      </c>
      <c r="B372" s="6" t="s">
        <v>386</v>
      </c>
      <c r="C372" s="5" t="s">
        <v>97</v>
      </c>
      <c r="D372" s="29">
        <v>45170</v>
      </c>
      <c r="E372" s="29"/>
      <c r="F372" s="29"/>
    </row>
    <row r="373" spans="1:6" ht="36" customHeight="1" x14ac:dyDescent="0.25">
      <c r="A373" s="3" t="s">
        <v>387</v>
      </c>
      <c r="B373" s="6" t="s">
        <v>388</v>
      </c>
      <c r="C373" s="5"/>
      <c r="D373" s="29">
        <f>D374</f>
        <v>610000</v>
      </c>
      <c r="E373" s="29"/>
      <c r="F373" s="29"/>
    </row>
    <row r="374" spans="1:6" ht="34.5" customHeight="1" x14ac:dyDescent="0.25">
      <c r="A374" s="3" t="s">
        <v>28</v>
      </c>
      <c r="B374" s="6" t="s">
        <v>389</v>
      </c>
      <c r="C374" s="5"/>
      <c r="D374" s="29">
        <f>D375+D376</f>
        <v>610000</v>
      </c>
      <c r="E374" s="29"/>
      <c r="F374" s="29"/>
    </row>
    <row r="375" spans="1:6" ht="38.25" customHeight="1" x14ac:dyDescent="0.25">
      <c r="A375" s="3" t="s">
        <v>220</v>
      </c>
      <c r="B375" s="6" t="s">
        <v>389</v>
      </c>
      <c r="C375" s="5" t="s">
        <v>32</v>
      </c>
      <c r="D375" s="29">
        <v>500000</v>
      </c>
      <c r="E375" s="29"/>
      <c r="F375" s="29"/>
    </row>
    <row r="376" spans="1:6" ht="38.25" customHeight="1" x14ac:dyDescent="0.25">
      <c r="A376" s="3" t="s">
        <v>394</v>
      </c>
      <c r="B376" s="6" t="s">
        <v>395</v>
      </c>
      <c r="C376" s="5" t="s">
        <v>32</v>
      </c>
      <c r="D376" s="29">
        <v>110000</v>
      </c>
      <c r="E376" s="29"/>
      <c r="F376" s="29"/>
    </row>
    <row r="377" spans="1:6" ht="18.75" customHeight="1" x14ac:dyDescent="0.25">
      <c r="A377" s="3" t="s">
        <v>201</v>
      </c>
      <c r="B377" s="6" t="s">
        <v>309</v>
      </c>
      <c r="C377" s="5"/>
      <c r="D377" s="29">
        <f>D378</f>
        <v>21225348.609999999</v>
      </c>
      <c r="E377" s="29">
        <f t="shared" ref="E377:F377" si="134">E378</f>
        <v>7662322.7700000005</v>
      </c>
      <c r="F377" s="29">
        <f t="shared" si="134"/>
        <v>10739815.469999999</v>
      </c>
    </row>
    <row r="378" spans="1:6" ht="15.75" x14ac:dyDescent="0.25">
      <c r="A378" s="3" t="s">
        <v>201</v>
      </c>
      <c r="B378" s="6" t="s">
        <v>202</v>
      </c>
      <c r="C378" s="5"/>
      <c r="D378" s="29">
        <f>D379+D381+D383+D391+D393+D396+D398+D400+D402+D389+D386</f>
        <v>21225348.609999999</v>
      </c>
      <c r="E378" s="29">
        <f t="shared" ref="E378:F378" si="135">E379+E383+E391+E393+E396+E398+E400+E402</f>
        <v>7662322.7700000005</v>
      </c>
      <c r="F378" s="29">
        <f t="shared" si="135"/>
        <v>10739815.469999999</v>
      </c>
    </row>
    <row r="379" spans="1:6" ht="15.75" x14ac:dyDescent="0.25">
      <c r="A379" s="3" t="s">
        <v>66</v>
      </c>
      <c r="B379" s="6" t="s">
        <v>203</v>
      </c>
      <c r="C379" s="5"/>
      <c r="D379" s="29">
        <f>D380</f>
        <v>4522600</v>
      </c>
      <c r="E379" s="29">
        <f t="shared" ref="E379:F379" si="136">E380</f>
        <v>3491673</v>
      </c>
      <c r="F379" s="29">
        <f t="shared" si="136"/>
        <v>3733223</v>
      </c>
    </row>
    <row r="380" spans="1:6" ht="49.5" customHeight="1" x14ac:dyDescent="0.25">
      <c r="A380" s="7" t="s">
        <v>222</v>
      </c>
      <c r="B380" s="6" t="s">
        <v>203</v>
      </c>
      <c r="C380" s="5" t="s">
        <v>52</v>
      </c>
      <c r="D380" s="29">
        <v>4522600</v>
      </c>
      <c r="E380" s="29">
        <v>3491673</v>
      </c>
      <c r="F380" s="29">
        <v>3733223</v>
      </c>
    </row>
    <row r="381" spans="1:6" ht="33.75" customHeight="1" x14ac:dyDescent="0.25">
      <c r="A381" s="3" t="s">
        <v>28</v>
      </c>
      <c r="B381" s="6" t="s">
        <v>390</v>
      </c>
      <c r="C381" s="5"/>
      <c r="D381" s="29">
        <f>D382</f>
        <v>9313626.7400000002</v>
      </c>
      <c r="E381" s="29"/>
      <c r="F381" s="29"/>
    </row>
    <row r="382" spans="1:6" ht="32.25" customHeight="1" x14ac:dyDescent="0.25">
      <c r="A382" s="3" t="s">
        <v>220</v>
      </c>
      <c r="B382" s="6" t="s">
        <v>390</v>
      </c>
      <c r="C382" s="5" t="s">
        <v>32</v>
      </c>
      <c r="D382" s="29">
        <v>9313626.7400000002</v>
      </c>
      <c r="E382" s="29"/>
      <c r="F382" s="29"/>
    </row>
    <row r="383" spans="1:6" ht="15.75" x14ac:dyDescent="0.25">
      <c r="A383" s="3" t="s">
        <v>204</v>
      </c>
      <c r="B383" s="6" t="s">
        <v>205</v>
      </c>
      <c r="C383" s="5"/>
      <c r="D383" s="29">
        <f>D385+D384</f>
        <v>1276653.9100000001</v>
      </c>
      <c r="E383" s="29">
        <f t="shared" ref="E383:F383" si="137">E385</f>
        <v>10000</v>
      </c>
      <c r="F383" s="29">
        <f t="shared" si="137"/>
        <v>10000</v>
      </c>
    </row>
    <row r="384" spans="1:6" ht="31.5" x14ac:dyDescent="0.25">
      <c r="A384" s="3" t="s">
        <v>220</v>
      </c>
      <c r="B384" s="6" t="s">
        <v>205</v>
      </c>
      <c r="C384" s="5" t="s">
        <v>32</v>
      </c>
      <c r="D384" s="29">
        <v>684115.6</v>
      </c>
      <c r="E384" s="29"/>
      <c r="F384" s="29"/>
    </row>
    <row r="385" spans="1:6" ht="15.75" x14ac:dyDescent="0.25">
      <c r="A385" s="3" t="s">
        <v>223</v>
      </c>
      <c r="B385" s="6" t="s">
        <v>205</v>
      </c>
      <c r="C385" s="5" t="s">
        <v>97</v>
      </c>
      <c r="D385" s="29">
        <v>592538.31000000006</v>
      </c>
      <c r="E385" s="29">
        <v>10000</v>
      </c>
      <c r="F385" s="29">
        <v>10000</v>
      </c>
    </row>
    <row r="386" spans="1:6" ht="31.5" x14ac:dyDescent="0.25">
      <c r="A386" s="45" t="s">
        <v>417</v>
      </c>
      <c r="B386" s="6" t="s">
        <v>416</v>
      </c>
      <c r="C386" s="5"/>
      <c r="D386" s="29">
        <f>D387+D388</f>
        <v>400182.1</v>
      </c>
      <c r="E386" s="29"/>
      <c r="F386" s="29"/>
    </row>
    <row r="387" spans="1:6" ht="31.5" x14ac:dyDescent="0.25">
      <c r="A387" s="3" t="s">
        <v>220</v>
      </c>
      <c r="B387" s="6" t="s">
        <v>416</v>
      </c>
      <c r="C387" s="5" t="s">
        <v>32</v>
      </c>
      <c r="D387" s="29">
        <v>82182.100000000006</v>
      </c>
      <c r="E387" s="29"/>
      <c r="F387" s="29"/>
    </row>
    <row r="388" spans="1:6" ht="15.75" x14ac:dyDescent="0.25">
      <c r="A388" s="3" t="s">
        <v>221</v>
      </c>
      <c r="B388" s="6" t="s">
        <v>416</v>
      </c>
      <c r="C388" s="5" t="s">
        <v>33</v>
      </c>
      <c r="D388" s="29">
        <v>318000</v>
      </c>
      <c r="E388" s="29"/>
      <c r="F388" s="29"/>
    </row>
    <row r="389" spans="1:6" ht="49.5" customHeight="1" x14ac:dyDescent="0.25">
      <c r="A389" s="45" t="s">
        <v>413</v>
      </c>
      <c r="B389" s="6" t="s">
        <v>412</v>
      </c>
      <c r="C389" s="5"/>
      <c r="D389" s="29">
        <f>D390</f>
        <v>630604.09</v>
      </c>
      <c r="E389" s="29"/>
      <c r="F389" s="29"/>
    </row>
    <row r="390" spans="1:6" ht="31.5" x14ac:dyDescent="0.25">
      <c r="A390" s="3" t="s">
        <v>220</v>
      </c>
      <c r="B390" s="6" t="s">
        <v>412</v>
      </c>
      <c r="C390" s="5" t="s">
        <v>32</v>
      </c>
      <c r="D390" s="29">
        <v>630604.09</v>
      </c>
      <c r="E390" s="29"/>
      <c r="F390" s="29"/>
    </row>
    <row r="391" spans="1:6" ht="31.5" x14ac:dyDescent="0.25">
      <c r="A391" s="3" t="s">
        <v>206</v>
      </c>
      <c r="B391" s="6" t="s">
        <v>207</v>
      </c>
      <c r="C391" s="5"/>
      <c r="D391" s="29">
        <f>D392</f>
        <v>2761500</v>
      </c>
      <c r="E391" s="29">
        <f t="shared" ref="E391:F391" si="138">E392</f>
        <v>1908854</v>
      </c>
      <c r="F391" s="29">
        <f t="shared" si="138"/>
        <v>1981804</v>
      </c>
    </row>
    <row r="392" spans="1:6" ht="54.75" customHeight="1" x14ac:dyDescent="0.25">
      <c r="A392" s="7" t="s">
        <v>222</v>
      </c>
      <c r="B392" s="6" t="s">
        <v>207</v>
      </c>
      <c r="C392" s="5" t="s">
        <v>52</v>
      </c>
      <c r="D392" s="29">
        <v>2761500</v>
      </c>
      <c r="E392" s="29">
        <v>1908854</v>
      </c>
      <c r="F392" s="29">
        <v>1981804</v>
      </c>
    </row>
    <row r="393" spans="1:6" ht="31.5" x14ac:dyDescent="0.25">
      <c r="A393" s="11" t="s">
        <v>305</v>
      </c>
      <c r="B393" s="6" t="s">
        <v>208</v>
      </c>
      <c r="C393" s="5"/>
      <c r="D393" s="29">
        <f>D394+D395</f>
        <v>898000</v>
      </c>
      <c r="E393" s="29">
        <f t="shared" ref="E393:F393" si="139">E394</f>
        <v>1003400</v>
      </c>
      <c r="F393" s="29">
        <f t="shared" si="139"/>
        <v>1281600</v>
      </c>
    </row>
    <row r="394" spans="1:6" ht="54" customHeight="1" x14ac:dyDescent="0.25">
      <c r="A394" s="7" t="s">
        <v>222</v>
      </c>
      <c r="B394" s="6" t="s">
        <v>208</v>
      </c>
      <c r="C394" s="5" t="s">
        <v>52</v>
      </c>
      <c r="D394" s="29">
        <v>702767.52</v>
      </c>
      <c r="E394" s="29">
        <v>1003400</v>
      </c>
      <c r="F394" s="29">
        <v>1281600</v>
      </c>
    </row>
    <row r="395" spans="1:6" ht="38.25" customHeight="1" x14ac:dyDescent="0.25">
      <c r="A395" s="3" t="s">
        <v>220</v>
      </c>
      <c r="B395" s="6" t="s">
        <v>208</v>
      </c>
      <c r="C395" s="5" t="s">
        <v>32</v>
      </c>
      <c r="D395" s="29">
        <v>195232.48</v>
      </c>
      <c r="E395" s="29"/>
      <c r="F395" s="29"/>
    </row>
    <row r="396" spans="1:6" ht="47.25" x14ac:dyDescent="0.25">
      <c r="A396" s="11" t="s">
        <v>306</v>
      </c>
      <c r="B396" s="6" t="s">
        <v>209</v>
      </c>
      <c r="C396" s="5"/>
      <c r="D396" s="29">
        <f>D397</f>
        <v>179916</v>
      </c>
      <c r="E396" s="29">
        <f t="shared" ref="E396:F396" si="140">E397</f>
        <v>6130</v>
      </c>
      <c r="F396" s="29">
        <f t="shared" si="140"/>
        <v>6650</v>
      </c>
    </row>
    <row r="397" spans="1:6" ht="31.5" x14ac:dyDescent="0.25">
      <c r="A397" s="3" t="s">
        <v>220</v>
      </c>
      <c r="B397" s="6" t="s">
        <v>209</v>
      </c>
      <c r="C397" s="5" t="s">
        <v>32</v>
      </c>
      <c r="D397" s="29">
        <v>179916</v>
      </c>
      <c r="E397" s="29">
        <v>6130</v>
      </c>
      <c r="F397" s="29">
        <v>6650</v>
      </c>
    </row>
    <row r="398" spans="1:6" ht="94.5" customHeight="1" x14ac:dyDescent="0.25">
      <c r="A398" s="7" t="s">
        <v>253</v>
      </c>
      <c r="B398" s="6" t="s">
        <v>210</v>
      </c>
      <c r="C398" s="5"/>
      <c r="D398" s="29">
        <f>D399</f>
        <v>129.37</v>
      </c>
      <c r="E398" s="29">
        <f t="shared" ref="E398:F398" si="141">E399</f>
        <v>129.37</v>
      </c>
      <c r="F398" s="29">
        <f t="shared" si="141"/>
        <v>129.37</v>
      </c>
    </row>
    <row r="399" spans="1:6" ht="31.5" x14ac:dyDescent="0.25">
      <c r="A399" s="7" t="s">
        <v>220</v>
      </c>
      <c r="B399" s="6" t="s">
        <v>210</v>
      </c>
      <c r="C399" s="5" t="s">
        <v>32</v>
      </c>
      <c r="D399" s="29">
        <v>129.37</v>
      </c>
      <c r="E399" s="29">
        <v>129.37</v>
      </c>
      <c r="F399" s="29">
        <v>129.37</v>
      </c>
    </row>
    <row r="400" spans="1:6" ht="63" x14ac:dyDescent="0.25">
      <c r="A400" s="11" t="s">
        <v>307</v>
      </c>
      <c r="B400" s="6" t="s">
        <v>211</v>
      </c>
      <c r="C400" s="5"/>
      <c r="D400" s="29">
        <f>D401</f>
        <v>7408.4</v>
      </c>
      <c r="E400" s="29">
        <f t="shared" ref="E400:F400" si="142">E401</f>
        <v>7408.4</v>
      </c>
      <c r="F400" s="29">
        <f t="shared" si="142"/>
        <v>22225.1</v>
      </c>
    </row>
    <row r="401" spans="1:6" ht="31.5" x14ac:dyDescent="0.25">
      <c r="A401" s="7" t="s">
        <v>220</v>
      </c>
      <c r="B401" s="6" t="s">
        <v>211</v>
      </c>
      <c r="C401" s="5" t="s">
        <v>32</v>
      </c>
      <c r="D401" s="29">
        <v>7408.4</v>
      </c>
      <c r="E401" s="29">
        <v>7408.4</v>
      </c>
      <c r="F401" s="29">
        <v>22225.1</v>
      </c>
    </row>
    <row r="402" spans="1:6" ht="47.25" x14ac:dyDescent="0.25">
      <c r="A402" s="11" t="s">
        <v>308</v>
      </c>
      <c r="B402" s="6" t="s">
        <v>212</v>
      </c>
      <c r="C402" s="5"/>
      <c r="D402" s="29">
        <f>D403</f>
        <v>1234728</v>
      </c>
      <c r="E402" s="29">
        <f t="shared" ref="E402:F402" si="143">E403</f>
        <v>1234728</v>
      </c>
      <c r="F402" s="29">
        <f t="shared" si="143"/>
        <v>3704184</v>
      </c>
    </row>
    <row r="403" spans="1:6" ht="31.5" x14ac:dyDescent="0.25">
      <c r="A403" s="7" t="s">
        <v>224</v>
      </c>
      <c r="B403" s="6" t="s">
        <v>212</v>
      </c>
      <c r="C403" s="5" t="s">
        <v>213</v>
      </c>
      <c r="D403" s="29">
        <v>1234728</v>
      </c>
      <c r="E403" s="29">
        <v>1234728</v>
      </c>
      <c r="F403" s="29">
        <v>3704184</v>
      </c>
    </row>
    <row r="404" spans="1:6" ht="15.75" x14ac:dyDescent="0.25">
      <c r="A404" s="41" t="s">
        <v>214</v>
      </c>
      <c r="B404" s="42"/>
      <c r="C404" s="43"/>
      <c r="D404" s="44">
        <f>D17+D125+D154+D188+D192+D208+D220+D238+D244+D253+D265+D300+D305+D321+D326+D366+D377</f>
        <v>1040602008.6899999</v>
      </c>
      <c r="E404" s="44">
        <f>E17+E125+E154+E188+E192+E208+E220+E244+E253+E265+E305+E321+E326+E377</f>
        <v>1415563814.9200001</v>
      </c>
      <c r="F404" s="44">
        <f>F17+F125+F154+F188+F192+F208+F220+F244+F253+F265+F305+F321+F326+F377</f>
        <v>939368197.57999992</v>
      </c>
    </row>
    <row r="406" spans="1:6" ht="14.45" customHeight="1" x14ac:dyDescent="0.25">
      <c r="C406" s="34"/>
      <c r="D406" s="34"/>
      <c r="E406" s="34"/>
      <c r="F406" s="34"/>
    </row>
    <row r="407" spans="1:6" ht="14.45" customHeight="1" x14ac:dyDescent="0.25">
      <c r="C407" s="34"/>
      <c r="D407" s="19"/>
      <c r="E407" s="19"/>
      <c r="F407" s="19"/>
    </row>
    <row r="408" spans="1:6" ht="14.45" customHeight="1" x14ac:dyDescent="0.25">
      <c r="C408" s="34"/>
      <c r="D408" s="34"/>
      <c r="E408" s="34"/>
      <c r="F408" s="34"/>
    </row>
    <row r="409" spans="1:6" ht="14.45" customHeight="1" x14ac:dyDescent="0.25">
      <c r="C409" s="34"/>
      <c r="D409" s="34"/>
      <c r="E409" s="34"/>
      <c r="F409" s="34"/>
    </row>
    <row r="410" spans="1:6" ht="14.45" customHeight="1" x14ac:dyDescent="0.25">
      <c r="C410" s="34"/>
      <c r="D410" s="34"/>
      <c r="E410" s="34"/>
      <c r="F410" s="34"/>
    </row>
  </sheetData>
  <mergeCells count="15">
    <mergeCell ref="D1:F1"/>
    <mergeCell ref="D2:F2"/>
    <mergeCell ref="D3:F3"/>
    <mergeCell ref="D4:F4"/>
    <mergeCell ref="D5:F5"/>
    <mergeCell ref="A10:E10"/>
    <mergeCell ref="D6:F6"/>
    <mergeCell ref="D7:F7"/>
    <mergeCell ref="D8:F8"/>
    <mergeCell ref="D9:F9"/>
    <mergeCell ref="A12:A16"/>
    <mergeCell ref="B12:B16"/>
    <mergeCell ref="C12:C16"/>
    <mergeCell ref="D12:D16"/>
    <mergeCell ref="E12:F14"/>
  </mergeCells>
  <pageMargins left="1.17" right="0.39" top="0.78" bottom="0.78" header="0" footer="0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rep:2.56.0.2266</dc:description>
  <cp:lastModifiedBy>Пушкарева</cp:lastModifiedBy>
  <cp:lastPrinted>2026-04-29T01:58:39Z</cp:lastPrinted>
  <dcterms:created xsi:type="dcterms:W3CDTF">2025-10-15T01:28:50Z</dcterms:created>
  <dcterms:modified xsi:type="dcterms:W3CDTF">2026-04-29T02:00:21Z</dcterms:modified>
</cp:coreProperties>
</file>